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F:\Project Data\MMLP_Jogighopa\Working\Tender\"/>
    </mc:Choice>
  </mc:AlternateContent>
  <xr:revisionPtr revIDLastSave="0" documentId="13_ncr:1_{8F01CC89-3566-454B-A76C-F38A903BB39A}" xr6:coauthVersionLast="43" xr6:coauthVersionMax="43" xr10:uidLastSave="{00000000-0000-0000-0000-000000000000}"/>
  <bookViews>
    <workbookView xWindow="-120" yWindow="-120" windowWidth="29040" windowHeight="15840" tabRatio="900" xr2:uid="{00000000-000D-0000-FFFF-FFFF00000000}"/>
  </bookViews>
  <sheets>
    <sheet name="132KV LINE" sheetId="1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B">[1]DLC!$GR$107</definedName>
    <definedName name="\C">#REF!</definedName>
    <definedName name="\f">#REF!</definedName>
    <definedName name="\H">'[2]STN WISE EMR'!#REF!</definedName>
    <definedName name="\L">[1]DLC!$HR$111</definedName>
    <definedName name="\P">[1]DLC!$HR$109</definedName>
    <definedName name="\Q">[1]DLC!$GS$323:$GS$335</definedName>
    <definedName name="\V">'[3]R.Hrs. Since Comm'!#REF!</definedName>
    <definedName name="\X">#REF!</definedName>
    <definedName name="\Z">#REF!</definedName>
    <definedName name="__123Graph_A" hidden="1">#REF!</definedName>
    <definedName name="__123Graph_B" hidden="1">#REF!</definedName>
    <definedName name="__123Graph_BCURRENT" hidden="1">'[4]BREAKUP OF OIL'!#REF!</definedName>
    <definedName name="__123Graph_C" hidden="1">#REF!</definedName>
    <definedName name="__123Graph_D" hidden="1">#REF!</definedName>
    <definedName name="__123Graph_DCURRENT" hidden="1">'[4]BREAKUP OF OIL'!#REF!</definedName>
    <definedName name="__123Graph_E" hidden="1">#REF!</definedName>
    <definedName name="__123Graph_F" hidden="1">#REF!</definedName>
    <definedName name="__123Graph_X" hidden="1">#REF!</definedName>
    <definedName name="__123Graph_XCURRENT" hidden="1">'[4]BREAKUP OF OIL'!#REF!</definedName>
    <definedName name="__BSD1">#REF!</definedName>
    <definedName name="__BSD2">#REF!</definedName>
    <definedName name="__CZ1">[5]data!$F$721</definedName>
    <definedName name="__IED1">#REF!</definedName>
    <definedName name="__IED2">#REF!</definedName>
    <definedName name="__LD1">[1]DLC!$K$59:$AF$8180</definedName>
    <definedName name="__LD2">[1]DLC!$GR$56:$HT$8181</definedName>
    <definedName name="__LD3">[1]DLC!$HV$57:$IO$8181</definedName>
    <definedName name="__LD4">[1]DLC!$AH$32:$BE$8180</definedName>
    <definedName name="__LD5">[1]DLC!$GR$53:$HK$8180</definedName>
    <definedName name="__LD6">[1]DLC!$GR$69:$HL$8180</definedName>
    <definedName name="__LR1">#REF!</definedName>
    <definedName name="__LR2">#REF!</definedName>
    <definedName name="__SCH6">'[6]04REL'!#REF!</definedName>
    <definedName name="__SH1">'[7]Executive Summary -Thermal'!$A$4:$H$108</definedName>
    <definedName name="__SH10">'[7]Executive Summary -Thermal'!$A$4:$G$118</definedName>
    <definedName name="__SH11">'[7]Executive Summary -Thermal'!$A$4:$H$167</definedName>
    <definedName name="__SH2">'[7]Executive Summary -Thermal'!$A$4:$H$157</definedName>
    <definedName name="__SH3">'[7]Executive Summary -Thermal'!$A$4:$H$136</definedName>
    <definedName name="__SH4">'[7]Executive Summary -Thermal'!$A$4:$H$96</definedName>
    <definedName name="__SH6">'[7]Executive Summary -Thermal'!$A$4:$H$95</definedName>
    <definedName name="__SH7">'[7]Executive Summary -Thermal'!$A$4:$H$163</definedName>
    <definedName name="__SH8">'[7]Executive Summary -Thermal'!$A$4:$H$133</definedName>
    <definedName name="__SH9">'[7]Executive Summary -Thermal'!$A$4:$H$194</definedName>
    <definedName name="_4Excel_BuiltIn_Print_Area_2_1">#REF!</definedName>
    <definedName name="_5Intt_Charge_cy_1_1">'[8]A 3_7'!$H$35,'[8]A 3_7'!$H$44</definedName>
    <definedName name="_6Intt_Charge_ey_1_1">'[8]A 3_7'!$I$35,'[8]A 3_7'!$I$44</definedName>
    <definedName name="_7Intt_Charge_py_1_1">'[8]A 3_7'!$G$35,'[8]A 3_7'!$G$44</definedName>
    <definedName name="_8485G">'[7]Stationwise Thermal &amp; Hydel Gen'!$GR$4:$HK$9</definedName>
    <definedName name="_8485G_33">NA()</definedName>
    <definedName name="_8485G_34">NA()</definedName>
    <definedName name="_8485G_35">NA()</definedName>
    <definedName name="_8485G_36">NA()</definedName>
    <definedName name="_8485G_37">NA()</definedName>
    <definedName name="_8485G_38">NA()</definedName>
    <definedName name="_8485G_39">NA()</definedName>
    <definedName name="_8485G_40">NA()</definedName>
    <definedName name="_8485G_41">NA()</definedName>
    <definedName name="_8485G_42">NA()</definedName>
    <definedName name="_8485G_43">NA()</definedName>
    <definedName name="_B">#REF!</definedName>
    <definedName name="_B___0">"'file://aeja/e/data/data4/data/annual/0203/data4/data/monthly/0102/jan/sep/graph.xlw'#$dlc.$gr$107"</definedName>
    <definedName name="_B___7">"'file://aeja/e/data/data4/data/annual/0203/data4/data/monthly/0102/jan/sep/graph.xlw'#$dlc.$gr$107"</definedName>
    <definedName name="_B_1">#N/A</definedName>
    <definedName name="_B_33">NA()</definedName>
    <definedName name="_B_34">NA()</definedName>
    <definedName name="_B_35">NA()</definedName>
    <definedName name="_B_36">NA()</definedName>
    <definedName name="_B_37">NA()</definedName>
    <definedName name="_B_38">NA()</definedName>
    <definedName name="_B_39">NA()</definedName>
    <definedName name="_B_40">NA()</definedName>
    <definedName name="_B_41">NA()</definedName>
    <definedName name="_B_42">NA()</definedName>
    <definedName name="_B_43">NA()</definedName>
    <definedName name="_BSD1">#REF!</definedName>
    <definedName name="_BSD2">#REF!</definedName>
    <definedName name="_C">"$#REF!.$IF$842:$IF$855"</definedName>
    <definedName name="_C___0">"$#REF!.$IF$842:$IF$855"</definedName>
    <definedName name="_C___7">"$#REF!.$IF$842:$IF$855"</definedName>
    <definedName name="_C_1">#N/A</definedName>
    <definedName name="_C_33">#REF!</definedName>
    <definedName name="_C_34">#REF!</definedName>
    <definedName name="_C_35">#REF!</definedName>
    <definedName name="_C_36">#REF!</definedName>
    <definedName name="_C_37">#REF!</definedName>
    <definedName name="_C_38">#REF!</definedName>
    <definedName name="_C_39">#REF!</definedName>
    <definedName name="_C_40">#REF!</definedName>
    <definedName name="_C_41">#REF!</definedName>
    <definedName name="_C_42">#REF!</definedName>
    <definedName name="_C_43">#REF!</definedName>
    <definedName name="_CZ1">[9]data!$F$721</definedName>
    <definedName name="_f">"$#REF!.$IU$8186"</definedName>
    <definedName name="_f___0">"$#REF!.$IU$8186"</definedName>
    <definedName name="_f___7">"$#REF!.$IU$8186"</definedName>
    <definedName name="_f_1">#N/A</definedName>
    <definedName name="_f_15">#REF!</definedName>
    <definedName name="_f_33">NA()</definedName>
    <definedName name="_f_34">NA()</definedName>
    <definedName name="_f_35">NA()</definedName>
    <definedName name="_f_36">NA()</definedName>
    <definedName name="_f_37">NA()</definedName>
    <definedName name="_f_38">NA()</definedName>
    <definedName name="_f_39">NA()</definedName>
    <definedName name="_f_40">NA()</definedName>
    <definedName name="_f_41">NA()</definedName>
    <definedName name="_f_42">NA()</definedName>
    <definedName name="_f_43">NA()</definedName>
    <definedName name="_xlnm._FilterDatabase" hidden="1">[10]Dom!$E$9:$S$13</definedName>
    <definedName name="_H___0">NA()</definedName>
    <definedName name="_H___0___0">NA()</definedName>
    <definedName name="_H___4">NA()</definedName>
    <definedName name="_H___4___0">"'file:///E:/eeapdrp/My Documents/Part-B DPRs/DPRS UNDER SCRUTINY/Pending/Kadayanallur 31.5.10/Data/ICEA/EMR YEARLY/EMR2005-06.XLS'#$'STN WISE EMR'.$#REF!$#REF!"</definedName>
    <definedName name="_H___7">NA()</definedName>
    <definedName name="_H_1">#N/A</definedName>
    <definedName name="_H_15">'[11]STN WISE EMR'!#REF!</definedName>
    <definedName name="_H_33">NA()</definedName>
    <definedName name="_H_34">NA()</definedName>
    <definedName name="_H_35">NA()</definedName>
    <definedName name="_H_36">NA()</definedName>
    <definedName name="_H_37">NA()</definedName>
    <definedName name="_H_38">NA()</definedName>
    <definedName name="_H_39">NA()</definedName>
    <definedName name="_H_4">NA()</definedName>
    <definedName name="_H_40">NA()</definedName>
    <definedName name="_H_41">NA()</definedName>
    <definedName name="_H_42">NA()</definedName>
    <definedName name="_H_43">NA()</definedName>
    <definedName name="_H_5">NA()</definedName>
    <definedName name="_H_7">#N/A</definedName>
    <definedName name="_IED1">#REF!</definedName>
    <definedName name="_IED2">#REF!</definedName>
    <definedName name="_L">#REF!</definedName>
    <definedName name="_L___0">"'file://aeja/e/data/data4/data/annual/0203/data4/data/monthly/0102/jan/sep/graph.xlw'#$dlc.$hr$111"</definedName>
    <definedName name="_L___7">"'file://aeja/e/data/data4/data/annual/0203/data4/data/monthly/0102/jan/sep/graph.xlw'#$dlc.$hr$111"</definedName>
    <definedName name="_L_1">#N/A</definedName>
    <definedName name="_L_33">NA()</definedName>
    <definedName name="_L_34">NA()</definedName>
    <definedName name="_L_35">NA()</definedName>
    <definedName name="_L_36">NA()</definedName>
    <definedName name="_L_37">NA()</definedName>
    <definedName name="_L_38">NA()</definedName>
    <definedName name="_L_39">NA()</definedName>
    <definedName name="_L_40">NA()</definedName>
    <definedName name="_L_41">NA()</definedName>
    <definedName name="_L_42">NA()</definedName>
    <definedName name="_L_43">NA()</definedName>
    <definedName name="_LD1">[1]DLC!$K$59:$AF$8180</definedName>
    <definedName name="_LD2">[1]DLC!$GR$56:$HT$8181</definedName>
    <definedName name="_LD3">[1]DLC!$HV$57:$IO$8181</definedName>
    <definedName name="_LD4">[1]DLC!$AH$32:$BE$8180</definedName>
    <definedName name="_LD5">[1]DLC!$GR$53:$HK$8180</definedName>
    <definedName name="_LD6">[1]DLC!$GR$69:$HL$8180</definedName>
    <definedName name="_LG1">"'file://system3/hcl%20(c)/documents%20and%20settings/ruralelectrification/desktop/a-1ss'#$format1.$i$18"</definedName>
    <definedName name="_LR1">#REF!</definedName>
    <definedName name="_LR2">#REF!</definedName>
    <definedName name="_LV3">#REF!</definedName>
    <definedName name="_Order1" hidden="1">255</definedName>
    <definedName name="_Order2" hidden="1">0</definedName>
    <definedName name="_P">#REF!</definedName>
    <definedName name="_P___0">"'file://aeja/e/data/data4/data/annual/0203/data4/data/monthly/0102/jan/sep/graph.xlw'#$dlc.$hr$109"</definedName>
    <definedName name="_P___7">"'file://aeja/e/data/data4/data/annual/0203/data4/data/monthly/0102/jan/sep/graph.xlw'#$dlc.$hr$109"</definedName>
    <definedName name="_P_1">#N/A</definedName>
    <definedName name="_P_33">NA()</definedName>
    <definedName name="_P_34">NA()</definedName>
    <definedName name="_P_35">NA()</definedName>
    <definedName name="_P_36">NA()</definedName>
    <definedName name="_P_37">NA()</definedName>
    <definedName name="_P_38">NA()</definedName>
    <definedName name="_P_39">NA()</definedName>
    <definedName name="_P_40">NA()</definedName>
    <definedName name="_P_41">NA()</definedName>
    <definedName name="_P_42">NA()</definedName>
    <definedName name="_P_43">NA()</definedName>
    <definedName name="_Q">#REF!</definedName>
    <definedName name="_Q___7">NA()</definedName>
    <definedName name="_Q_1">#N/A</definedName>
    <definedName name="_Q_33">NA()</definedName>
    <definedName name="_Q_34">NA()</definedName>
    <definedName name="_Q_35">NA()</definedName>
    <definedName name="_Q_36">NA()</definedName>
    <definedName name="_Q_37">NA()</definedName>
    <definedName name="_Q_38">NA()</definedName>
    <definedName name="_Q_39">NA()</definedName>
    <definedName name="_Q_40">NA()</definedName>
    <definedName name="_Q_41">NA()</definedName>
    <definedName name="_Q_42">NA()</definedName>
    <definedName name="_Q_43">NA()</definedName>
    <definedName name="_SCH6">'[12]04REL'!#REF!</definedName>
    <definedName name="_SH1">'[7]Executive Summary -Thermal'!$A$4:$H$108</definedName>
    <definedName name="_SH10">'[7]Executive Summary -Thermal'!$A$4:$G$118</definedName>
    <definedName name="_SH11">'[7]Executive Summary -Thermal'!$A$4:$H$167</definedName>
    <definedName name="_SH2">'[7]Executive Summary -Thermal'!$A$4:$H$157</definedName>
    <definedName name="_SH3">'[7]Executive Summary -Thermal'!$A$4:$H$136</definedName>
    <definedName name="_SH4">'[7]Executive Summary -Thermal'!$A$4:$H$96</definedName>
    <definedName name="_SH5">'[7]Executive Summary -Thermal'!$A$4:$H$96</definedName>
    <definedName name="_SH6">'[7]Executive Summary -Thermal'!$A$4:$H$95</definedName>
    <definedName name="_SH7">'[7]Executive Summary -Thermal'!$A$4:$H$163</definedName>
    <definedName name="_SH8">'[7]Executive Summary -Thermal'!$A$4:$H$133</definedName>
    <definedName name="_SH9">'[7]Executive Summary -Thermal'!$A$4:$H$194</definedName>
    <definedName name="_V___0">NA()</definedName>
    <definedName name="_V___7">NA()</definedName>
    <definedName name="_V_1">#N/A</definedName>
    <definedName name="_V_33">NA()</definedName>
    <definedName name="_V_34">NA()</definedName>
    <definedName name="_V_35">NA()</definedName>
    <definedName name="_V_36">NA()</definedName>
    <definedName name="_V_37">NA()</definedName>
    <definedName name="_V_38">NA()</definedName>
    <definedName name="_V_39">NA()</definedName>
    <definedName name="_V_40">NA()</definedName>
    <definedName name="_V_41">NA()</definedName>
    <definedName name="_V_42">NA()</definedName>
    <definedName name="_V_43">NA()</definedName>
    <definedName name="_V_7">#N/A</definedName>
    <definedName name="_vr1">"$#REF!.$#REF!$#REF!"</definedName>
    <definedName name="_vr1___0">"$#REF!.$#REF!$#REF!"</definedName>
    <definedName name="_X">"$#REF!.$V$12"</definedName>
    <definedName name="_X___0">"$#REF!.$V$12"</definedName>
    <definedName name="_X___7">"$#REF!.$V$12"</definedName>
    <definedName name="_X_1">#N/A</definedName>
    <definedName name="_X_33">#REF!</definedName>
    <definedName name="_X_34">#REF!</definedName>
    <definedName name="_X_35">#REF!</definedName>
    <definedName name="_X_36">#REF!</definedName>
    <definedName name="_X_37">#REF!</definedName>
    <definedName name="_X_38">#REF!</definedName>
    <definedName name="_X_39">#REF!</definedName>
    <definedName name="_X_40">#REF!</definedName>
    <definedName name="_X_41">#REF!</definedName>
    <definedName name="_X_42">#REF!</definedName>
    <definedName name="_X_43">#REF!</definedName>
    <definedName name="_Z">"$#REF!.$#REF!$#REF!"</definedName>
    <definedName name="_Z___0">"$#REF!.$#REF!$#REF!"</definedName>
    <definedName name="_Z___7">"$#REF!.$#REF!$#REF!"</definedName>
    <definedName name="_Z_1">#N/A</definedName>
    <definedName name="_Z_33">NA()</definedName>
    <definedName name="_Z_34">NA()</definedName>
    <definedName name="_Z_35">NA()</definedName>
    <definedName name="_Z_36">NA()</definedName>
    <definedName name="_Z_37">NA()</definedName>
    <definedName name="_Z_38">NA()</definedName>
    <definedName name="_Z_39">NA()</definedName>
    <definedName name="_Z_40">NA()</definedName>
    <definedName name="_Z_41">NA()</definedName>
    <definedName name="_Z_42">NA()</definedName>
    <definedName name="_Z_43">NA()</definedName>
    <definedName name="_Z_7">#N/A</definedName>
    <definedName name="A">#REF!</definedName>
    <definedName name="A___0">"$#REF!.$IV$7795"</definedName>
    <definedName name="A___0___0">"$#REF!.$IV$7795"</definedName>
    <definedName name="A___4">"$#REF!.$IV$7795"</definedName>
    <definedName name="A_1">#REF!</definedName>
    <definedName name="A_15">#REF!</definedName>
    <definedName name="A_33">NA()</definedName>
    <definedName name="A_34">NA()</definedName>
    <definedName name="A_35">NA()</definedName>
    <definedName name="A_36">NA()</definedName>
    <definedName name="A_37">NA()</definedName>
    <definedName name="A_38">NA()</definedName>
    <definedName name="A_39">NA()</definedName>
    <definedName name="A_4">NA()</definedName>
    <definedName name="A_40">NA()</definedName>
    <definedName name="A_41">NA()</definedName>
    <definedName name="A_42">NA()</definedName>
    <definedName name="A_43">NA()</definedName>
    <definedName name="A_5">NA()</definedName>
    <definedName name="ADL.63">[13]Addl.40!$A$38:$I$284</definedName>
    <definedName name="ADL.63_33">NA()</definedName>
    <definedName name="ADL.63_34">NA()</definedName>
    <definedName name="ADL.63_35">NA()</definedName>
    <definedName name="ADL.63_36">NA()</definedName>
    <definedName name="ADL.63_37">NA()</definedName>
    <definedName name="ADL.63_38">NA()</definedName>
    <definedName name="ADL.63_39">NA()</definedName>
    <definedName name="ADL.63_40">NA()</definedName>
    <definedName name="ADL.63_41">NA()</definedName>
    <definedName name="ADL.63_42">NA()</definedName>
    <definedName name="ADL.63_43">NA()</definedName>
    <definedName name="agri">#REF!</definedName>
    <definedName name="agri___0">"$#REF!.$A$152"</definedName>
    <definedName name="agri_33">NA()</definedName>
    <definedName name="agri_34">NA()</definedName>
    <definedName name="agri_35">NA()</definedName>
    <definedName name="agri_36">NA()</definedName>
    <definedName name="agri_37">NA()</definedName>
    <definedName name="agri_38">NA()</definedName>
    <definedName name="agri_39">NA()</definedName>
    <definedName name="agri_40">NA()</definedName>
    <definedName name="agri_41">NA()</definedName>
    <definedName name="agri_42">NA()</definedName>
    <definedName name="agri_43">NA()</definedName>
    <definedName name="AS">'[7]Executive Summary -Thermal'!$I$4:$AY$144</definedName>
    <definedName name="AS_33">NA()</definedName>
    <definedName name="AS_34">NA()</definedName>
    <definedName name="AS_35">NA()</definedName>
    <definedName name="AS_36">NA()</definedName>
    <definedName name="AS_37">NA()</definedName>
    <definedName name="AS_38">NA()</definedName>
    <definedName name="AS_39">NA()</definedName>
    <definedName name="AS_40">NA()</definedName>
    <definedName name="AS_41">NA()</definedName>
    <definedName name="AS_42">NA()</definedName>
    <definedName name="AS_43">NA()</definedName>
    <definedName name="ASSUMPTIONS">#REF!</definedName>
    <definedName name="ASSUMPTIONS___0">"$#REF!.$B$248:$AM$329"</definedName>
    <definedName name="ASSUMPTIONS___0___0">"$#REF!.$B$248:$AM$329"</definedName>
    <definedName name="ASSUMPTIONS___4">"$#REF!.$B$248:$AM$329"</definedName>
    <definedName name="ASSUMPTIONS_1">#REF!</definedName>
    <definedName name="ASSUMPTIONS_15">#REF!</definedName>
    <definedName name="ASSUMPTIONS_33">NA()</definedName>
    <definedName name="ASSUMPTIONS_34">NA()</definedName>
    <definedName name="ASSUMPTIONS_35">NA()</definedName>
    <definedName name="ASSUMPTIONS_36">NA()</definedName>
    <definedName name="ASSUMPTIONS_37">NA()</definedName>
    <definedName name="ASSUMPTIONS_38">NA()</definedName>
    <definedName name="ASSUMPTIONS_39">NA()</definedName>
    <definedName name="ASSUMPTIONS_4">NA()</definedName>
    <definedName name="ASSUMPTIONS_40">NA()</definedName>
    <definedName name="ASSUMPTIONS_41">NA()</definedName>
    <definedName name="ASSUMPTIONS_42">NA()</definedName>
    <definedName name="ASSUMPTIONS_43">NA()</definedName>
    <definedName name="ASSUMPTIONS_5">NA()</definedName>
    <definedName name="AUX">'[7]Executive Summary -Thermal'!$A$4:$H$95</definedName>
    <definedName name="AUX_33">NA()</definedName>
    <definedName name="AUX_34">NA()</definedName>
    <definedName name="AUX_35">NA()</definedName>
    <definedName name="AUX_36">NA()</definedName>
    <definedName name="AUX_37">NA()</definedName>
    <definedName name="AUX_38">NA()</definedName>
    <definedName name="AUX_39">NA()</definedName>
    <definedName name="AUX_40">NA()</definedName>
    <definedName name="AUX_41">NA()</definedName>
    <definedName name="AUX_42">NA()</definedName>
    <definedName name="AUX_43">NA()</definedName>
    <definedName name="b" hidden="1">{#N/A,#N/A,FALSE,"1.1";#N/A,#N/A,FALSE,"1.1a";#N/A,#N/A,FALSE,"1.1b";#N/A,#N/A,FALSE,"1.1c";#N/A,#N/A,FALSE,"1.1e";#N/A,#N/A,FALSE,"1.1f";#N/A,#N/A,FALSE,"1.1g";#N/A,#N/A,FALSE,"1.1h_D";#N/A,#N/A,FALSE,"1.1h_T";#N/A,#N/A,FALSE,"1.2";#N/A,#N/A,FALSE,"1.3b";#N/A,#N/A,FALSE,"1.3";#N/A,#N/A,FALSE,"1.4";#N/A,#N/A,FALSE,"1.5";#N/A,#N/A,FALSE,"1.6";#N/A,#N/A,FALSE,"SOD";#N/A,#N/A,FALSE,"CF"}</definedName>
    <definedName name="b_1" hidden="1">{#N/A,#N/A,FALSE,"1.1";#N/A,#N/A,FALSE,"1.1a";#N/A,#N/A,FALSE,"1.1b";#N/A,#N/A,FALSE,"1.1c";#N/A,#N/A,FALSE,"1.1e";#N/A,#N/A,FALSE,"1.1f";#N/A,#N/A,FALSE,"1.1g";#N/A,#N/A,FALSE,"1.1h_D";#N/A,#N/A,FALSE,"1.1h_T";#N/A,#N/A,FALSE,"1.2";#N/A,#N/A,FALSE,"1.3b";#N/A,#N/A,FALSE,"1.3";#N/A,#N/A,FALSE,"1.4";#N/A,#N/A,FALSE,"1.5";#N/A,#N/A,FALSE,"1.6";#N/A,#N/A,FALSE,"SOD";#N/A,#N/A,FALSE,"CF"}</definedName>
    <definedName name="b_2" hidden="1">{#N/A,#N/A,FALSE,"1.1";#N/A,#N/A,FALSE,"1.1a";#N/A,#N/A,FALSE,"1.1b";#N/A,#N/A,FALSE,"1.1c";#N/A,#N/A,FALSE,"1.1e";#N/A,#N/A,FALSE,"1.1f";#N/A,#N/A,FALSE,"1.1g";#N/A,#N/A,FALSE,"1.1h_D";#N/A,#N/A,FALSE,"1.1h_T";#N/A,#N/A,FALSE,"1.2";#N/A,#N/A,FALSE,"1.3b";#N/A,#N/A,FALSE,"1.3";#N/A,#N/A,FALSE,"1.4";#N/A,#N/A,FALSE,"1.5";#N/A,#N/A,FALSE,"1.6";#N/A,#N/A,FALSE,"SOD";#N/A,#N/A,FALSE,"CF"}</definedName>
    <definedName name="b_3" hidden="1">{#N/A,#N/A,FALSE,"1.1";#N/A,#N/A,FALSE,"1.1a";#N/A,#N/A,FALSE,"1.1b";#N/A,#N/A,FALSE,"1.1c";#N/A,#N/A,FALSE,"1.1e";#N/A,#N/A,FALSE,"1.1f";#N/A,#N/A,FALSE,"1.1g";#N/A,#N/A,FALSE,"1.1h_D";#N/A,#N/A,FALSE,"1.1h_T";#N/A,#N/A,FALSE,"1.2";#N/A,#N/A,FALSE,"1.3b";#N/A,#N/A,FALSE,"1.3";#N/A,#N/A,FALSE,"1.4";#N/A,#N/A,FALSE,"1.5";#N/A,#N/A,FALSE,"1.6";#N/A,#N/A,FALSE,"SOD";#N/A,#N/A,FALSE,"CF"}</definedName>
    <definedName name="b_4" hidden="1">{#N/A,#N/A,FALSE,"1.1";#N/A,#N/A,FALSE,"1.1a";#N/A,#N/A,FALSE,"1.1b";#N/A,#N/A,FALSE,"1.1c";#N/A,#N/A,FALSE,"1.1e";#N/A,#N/A,FALSE,"1.1f";#N/A,#N/A,FALSE,"1.1g";#N/A,#N/A,FALSE,"1.1h_D";#N/A,#N/A,FALSE,"1.1h_T";#N/A,#N/A,FALSE,"1.2";#N/A,#N/A,FALSE,"1.3b";#N/A,#N/A,FALSE,"1.3";#N/A,#N/A,FALSE,"1.4";#N/A,#N/A,FALSE,"1.5";#N/A,#N/A,FALSE,"1.6";#N/A,#N/A,FALSE,"SOD";#N/A,#N/A,FALSE,"CF"}</definedName>
    <definedName name="BH">'[2]STN WISE EMR'!#REF!</definedName>
    <definedName name="BH___0">NA()</definedName>
    <definedName name="BH___0___0">NA()</definedName>
    <definedName name="BH___4">NA()</definedName>
    <definedName name="BH___4___0">"'file:///E:/eeapdrp/My Documents/Part-B DPRs/DPRS UNDER SCRUTINY/Pending/Kadayanallur 31.5.10/Data/ICEA/EMR YEARLY/EMR2005-06.XLS'#$'STN WISE EMR'.$#REF!$#REF!:$#REF!$#REF!"</definedName>
    <definedName name="BH_1">'[11]STN WISE EMR'!#REF!</definedName>
    <definedName name="BH_15">'[11]STN WISE EMR'!#REF!</definedName>
    <definedName name="BH_33">NA()</definedName>
    <definedName name="BH_34">NA()</definedName>
    <definedName name="BH_35">NA()</definedName>
    <definedName name="BH_36">NA()</definedName>
    <definedName name="BH_37">NA()</definedName>
    <definedName name="BH_38">NA()</definedName>
    <definedName name="BH_39">NA()</definedName>
    <definedName name="BH_4">NA()</definedName>
    <definedName name="BH_40">NA()</definedName>
    <definedName name="BH_41">NA()</definedName>
    <definedName name="BH_42">NA()</definedName>
    <definedName name="BH_43">NA()</definedName>
    <definedName name="BH_5">NA()</definedName>
    <definedName name="BH_7">#N/A</definedName>
    <definedName name="blank">'[14]C.S.GENERATION'!#REF!</definedName>
    <definedName name="BRH">'[2]STN WISE EMR'!#REF!</definedName>
    <definedName name="BRH___0">NA()</definedName>
    <definedName name="BRH___0___0">NA()</definedName>
    <definedName name="BRH___4">NA()</definedName>
    <definedName name="BRH___4___0">"'file:///E:/eeapdrp/My Documents/Part-B DPRs/DPRS UNDER SCRUTINY/Pending/Kadayanallur 31.5.10/Data/ICEA/EMR YEARLY/EMR2005-06.XLS'#$'STN WISE EMR'.$#REF!$#REF!:$#REF!$#REF!"</definedName>
    <definedName name="BRH_1">'[11]STN WISE EMR'!#REF!</definedName>
    <definedName name="BRH_15">'[11]STN WISE EMR'!#REF!</definedName>
    <definedName name="BRH_33">NA()</definedName>
    <definedName name="BRH_34">NA()</definedName>
    <definedName name="BRH_35">NA()</definedName>
    <definedName name="BRH_36">NA()</definedName>
    <definedName name="BRH_37">NA()</definedName>
    <definedName name="BRH_38">NA()</definedName>
    <definedName name="BRH_39">NA()</definedName>
    <definedName name="BRH_4">NA()</definedName>
    <definedName name="BRH_40">NA()</definedName>
    <definedName name="BRH_41">NA()</definedName>
    <definedName name="BRH_42">NA()</definedName>
    <definedName name="BRH_43">NA()</definedName>
    <definedName name="BRH_5">NA()</definedName>
    <definedName name="BRH_7">#N/A</definedName>
    <definedName name="BSD1___0">"$#REF!.$D$9:$F$73"</definedName>
    <definedName name="BSD1_33">NA()</definedName>
    <definedName name="BSD1_34">NA()</definedName>
    <definedName name="BSD1_35">NA()</definedName>
    <definedName name="BSD1_36">NA()</definedName>
    <definedName name="BSD1_37">NA()</definedName>
    <definedName name="BSD1_38">NA()</definedName>
    <definedName name="BSD1_39">NA()</definedName>
    <definedName name="BSD1_40">NA()</definedName>
    <definedName name="BSD1_41">NA()</definedName>
    <definedName name="BSD1_42">NA()</definedName>
    <definedName name="BSD1_43">NA()</definedName>
    <definedName name="BSD2___0">"$#REF!.$D$9:$F$73"</definedName>
    <definedName name="BSD2_33">NA()</definedName>
    <definedName name="BSD2_34">NA()</definedName>
    <definedName name="BSD2_35">NA()</definedName>
    <definedName name="BSD2_36">NA()</definedName>
    <definedName name="BSD2_37">NA()</definedName>
    <definedName name="BSD2_38">NA()</definedName>
    <definedName name="BSD2_39">NA()</definedName>
    <definedName name="BSD2_40">NA()</definedName>
    <definedName name="BSD2_41">NA()</definedName>
    <definedName name="BSD2_42">NA()</definedName>
    <definedName name="BSD2_43">NA()</definedName>
    <definedName name="BUS">#REF!</definedName>
    <definedName name="BUS___0">"$#REF!.$B$2:$H$518"</definedName>
    <definedName name="BUS_33">NA()</definedName>
    <definedName name="BUS_34">NA()</definedName>
    <definedName name="BUS_35">NA()</definedName>
    <definedName name="BUS_36">NA()</definedName>
    <definedName name="BUS_37">NA()</definedName>
    <definedName name="BUS_38">NA()</definedName>
    <definedName name="BUS_39">NA()</definedName>
    <definedName name="BUS_40">NA()</definedName>
    <definedName name="BUS_41">NA()</definedName>
    <definedName name="BUS_42">NA()</definedName>
    <definedName name="BUS_43">NA()</definedName>
    <definedName name="Cap_add_and_loss_assumptions">#REF!</definedName>
    <definedName name="Cap_add_and_loss_assumptions___0">"$#REF!.$A$249:$AC$326"</definedName>
    <definedName name="Cap_add_and_loss_assumptions___0___0">"$#REF!.$A$249:$AC$326"</definedName>
    <definedName name="Cap_add_and_loss_assumptions___4">"$#REF!.$A$249:$AC$326"</definedName>
    <definedName name="Cap_add_and_loss_assumptions_1">#REF!</definedName>
    <definedName name="Cap_add_and_loss_assumptions_15">#REF!</definedName>
    <definedName name="Cap_add_and_loss_assumptions_33">NA()</definedName>
    <definedName name="Cap_add_and_loss_assumptions_34">NA()</definedName>
    <definedName name="Cap_add_and_loss_assumptions_35">NA()</definedName>
    <definedName name="Cap_add_and_loss_assumptions_36">NA()</definedName>
    <definedName name="Cap_add_and_loss_assumptions_37">NA()</definedName>
    <definedName name="Cap_add_and_loss_assumptions_38">NA()</definedName>
    <definedName name="Cap_add_and_loss_assumptions_39">NA()</definedName>
    <definedName name="Cap_add_and_loss_assumptions_4">NA()</definedName>
    <definedName name="Cap_add_and_loss_assumptions_40">NA()</definedName>
    <definedName name="Cap_add_and_loss_assumptions_41">NA()</definedName>
    <definedName name="Cap_add_and_loss_assumptions_42">NA()</definedName>
    <definedName name="Cap_add_and_loss_assumptions_43">NA()</definedName>
    <definedName name="Cap_add_and_loss_assumptions_5">NA()</definedName>
    <definedName name="CDGD">'[14]C.S.GENERATION'!#REF!</definedName>
    <definedName name="CDGD___0">NA()</definedName>
    <definedName name="CDGD_33">NA()</definedName>
    <definedName name="CDGD_34">NA()</definedName>
    <definedName name="CDGD_35">NA()</definedName>
    <definedName name="CDGD_36">NA()</definedName>
    <definedName name="CDGD_37">NA()</definedName>
    <definedName name="CDGD_38">NA()</definedName>
    <definedName name="CDGD_39">NA()</definedName>
    <definedName name="CDGD_40">NA()</definedName>
    <definedName name="CDGD_41">NA()</definedName>
    <definedName name="CDGD_42">NA()</definedName>
    <definedName name="CDGD_43">NA()</definedName>
    <definedName name="CDGD_7">#N/A</definedName>
    <definedName name="COAL">'[7]Executive Summary -Thermal'!$A$4:$H$96</definedName>
    <definedName name="COAL_33">NA()</definedName>
    <definedName name="COAL_34">NA()</definedName>
    <definedName name="COAL_35">NA()</definedName>
    <definedName name="COAL_36">NA()</definedName>
    <definedName name="COAL_37">NA()</definedName>
    <definedName name="COAL_38">NA()</definedName>
    <definedName name="COAL_39">NA()</definedName>
    <definedName name="COAL_40">NA()</definedName>
    <definedName name="COAL_41">NA()</definedName>
    <definedName name="COAL_42">NA()</definedName>
    <definedName name="COAL_43">NA()</definedName>
    <definedName name="Consumers">#REF!</definedName>
    <definedName name="Consumers___0">"$#REF!.$A$54:$N$73"</definedName>
    <definedName name="Consumers___0___0">"$#REF!.$A$54:$N$73"</definedName>
    <definedName name="Consumers___4">"$#REF!.$A$54:$N$73"</definedName>
    <definedName name="Consumers_1">#REF!</definedName>
    <definedName name="Consumers_15">#REF!</definedName>
    <definedName name="Consumers_33">NA()</definedName>
    <definedName name="Consumers_34">NA()</definedName>
    <definedName name="Consumers_35">NA()</definedName>
    <definedName name="Consumers_36">NA()</definedName>
    <definedName name="Consumers_37">NA()</definedName>
    <definedName name="Consumers_38">NA()</definedName>
    <definedName name="Consumers_39">NA()</definedName>
    <definedName name="Consumers_4">NA()</definedName>
    <definedName name="Consumers_40">NA()</definedName>
    <definedName name="Consumers_41">NA()</definedName>
    <definedName name="Consumers_42">NA()</definedName>
    <definedName name="Consumers_43">NA()</definedName>
    <definedName name="Consumers_5">NA()</definedName>
    <definedName name="CR">[1]DLC!$GS$40:$HM$87</definedName>
    <definedName name="CR_33">NA()</definedName>
    <definedName name="CR_34">NA()</definedName>
    <definedName name="CR_35">NA()</definedName>
    <definedName name="CR_36">NA()</definedName>
    <definedName name="CR_37">NA()</definedName>
    <definedName name="CR_38">NA()</definedName>
    <definedName name="CR_39">NA()</definedName>
    <definedName name="CR_40">NA()</definedName>
    <definedName name="CR_41">NA()</definedName>
    <definedName name="CR_42">NA()</definedName>
    <definedName name="CR_43">NA()</definedName>
    <definedName name="_xlnm.Criteria">[1]DLC!$GS$304:$HF$305</definedName>
    <definedName name="CSMPD">'[14]C.S.GENERATION'!#REF!</definedName>
    <definedName name="CSMPD___0">NA()</definedName>
    <definedName name="CSMPD_33">NA()</definedName>
    <definedName name="CSMPD_34">NA()</definedName>
    <definedName name="CSMPD_35">NA()</definedName>
    <definedName name="CSMPD_36">NA()</definedName>
    <definedName name="CSMPD_37">NA()</definedName>
    <definedName name="CSMPD_38">NA()</definedName>
    <definedName name="CSMPD_39">NA()</definedName>
    <definedName name="CSMPD_40">NA()</definedName>
    <definedName name="CSMPD_41">NA()</definedName>
    <definedName name="CSMPD_42">NA()</definedName>
    <definedName name="CSMPD_43">NA()</definedName>
    <definedName name="CSMPD_7">#N/A</definedName>
    <definedName name="CZ1___0">"'file:///e:/documents%20and%20settings/manager%20-%20is/desktop/rapdrp%20nkl%20final%2025.02.10/bas/on%20the%20job/cost%20accounting%20formats/poorv%20discom/car%20model/bs/raw%20tb%20data%20&amp;%20cap-cau%20as%20gen.xls'#$data.$f$721"</definedName>
    <definedName name="CZ1___0___0">"'file:///e:/documents%20and%20settings/bas/on%20the%20job/cost%20accounting%20formats/poorv%20discom/car%20model/bs/raw%20tb%20data%20&amp;%20cap-cau%20as%20gen.xls'#$data.$f$721"</definedName>
    <definedName name="CZ1___4">"'file:///e:/documents%20and%20settings/manager%20-%20is/desktop/rapdrp%20nkl%20final%2025.02.10/bas/on%20the%20job/cost%20accounting%20formats/poorv%20discom/car%20model/bs/raw%20tb%20data%20&amp;%20cap-cau%20as%20gen.xls'#$data.$f$721"</definedName>
    <definedName name="CZ1___4___0">[15]data!$F$721</definedName>
    <definedName name="CZ1_1">[16]data!$F$721</definedName>
    <definedName name="CZ1_15">[16]data!$F$721</definedName>
    <definedName name="CZ1_33">NA()</definedName>
    <definedName name="CZ1_34">NA()</definedName>
    <definedName name="CZ1_35">NA()</definedName>
    <definedName name="CZ1_36">NA()</definedName>
    <definedName name="CZ1_37">NA()</definedName>
    <definedName name="CZ1_38">NA()</definedName>
    <definedName name="CZ1_39">NA()</definedName>
    <definedName name="CZ1_4">NA()</definedName>
    <definedName name="CZ1_40">NA()</definedName>
    <definedName name="CZ1_41">NA()</definedName>
    <definedName name="CZ1_42">NA()</definedName>
    <definedName name="CZ1_43">NA()</definedName>
    <definedName name="CZ1_5">NA()</definedName>
    <definedName name="D">#N/A</definedName>
    <definedName name="D___0">NA()</definedName>
    <definedName name="D_T">'[17]Discom Details'!$F$721</definedName>
    <definedName name="D_T___0">#N/A</definedName>
    <definedName name="D_T_1">'[18]Discom Details'!$F$721</definedName>
    <definedName name="D_T_15">'[18]Discom Details'!$F$721</definedName>
    <definedName name="D_T_33">NA()</definedName>
    <definedName name="D_T_34">NA()</definedName>
    <definedName name="D_T_35">NA()</definedName>
    <definedName name="D_T_36">NA()</definedName>
    <definedName name="D_T_37">NA()</definedName>
    <definedName name="D_T_38">NA()</definedName>
    <definedName name="D_T_39">NA()</definedName>
    <definedName name="D_T_40">NA()</definedName>
    <definedName name="D_T_41">NA()</definedName>
    <definedName name="D_T_42">NA()</definedName>
    <definedName name="D_T_43">NA()</definedName>
    <definedName name="DateTimeStamp">#REF!</definedName>
    <definedName name="DateTimeStamp___0">"$#REF!.$E$7"</definedName>
    <definedName name="DateTimeStamp_33">#REF!</definedName>
    <definedName name="DateTimeStamp_34">#REF!</definedName>
    <definedName name="DateTimeStamp_35">#REF!</definedName>
    <definedName name="DateTimeStamp_36">#REF!</definedName>
    <definedName name="DateTimeStamp_37">#REF!</definedName>
    <definedName name="DateTimeStamp_38">#REF!</definedName>
    <definedName name="DateTimeStamp_39">#REF!</definedName>
    <definedName name="DateTimeStamp_40">#REF!</definedName>
    <definedName name="DateTimeStamp_41">#REF!</definedName>
    <definedName name="DateTimeStamp_42">#REF!</definedName>
    <definedName name="DateTimeStamp_43">#REF!</definedName>
    <definedName name="Demographic_data">#REF!</definedName>
    <definedName name="Demographic_data___0">"$#REF!.$A$23:$O$31"</definedName>
    <definedName name="Demographic_data___0___0">"$#REF!.$A$23:$O$31"</definedName>
    <definedName name="Demographic_data___4">"$#REF!.$A$23:$O$31"</definedName>
    <definedName name="Demographic_data_1">#REF!</definedName>
    <definedName name="Demographic_data_15">#REF!</definedName>
    <definedName name="Demographic_data_33">NA()</definedName>
    <definedName name="Demographic_data_34">NA()</definedName>
    <definedName name="Demographic_data_35">NA()</definedName>
    <definedName name="Demographic_data_36">NA()</definedName>
    <definedName name="Demographic_data_37">NA()</definedName>
    <definedName name="Demographic_data_38">NA()</definedName>
    <definedName name="Demographic_data_39">NA()</definedName>
    <definedName name="Demographic_data_4">NA()</definedName>
    <definedName name="Demographic_data_40">NA()</definedName>
    <definedName name="Demographic_data_41">NA()</definedName>
    <definedName name="Demographic_data_42">NA()</definedName>
    <definedName name="Demographic_data_43">NA()</definedName>
    <definedName name="Demographic_data_5">NA()</definedName>
    <definedName name="Discom1F1">#REF!</definedName>
    <definedName name="Discom1F1___0">"$#REF!.$D$8:$F$32"</definedName>
    <definedName name="Discom1F1_33">NA()</definedName>
    <definedName name="Discom1F1_34">NA()</definedName>
    <definedName name="Discom1F1_35">NA()</definedName>
    <definedName name="Discom1F1_36">NA()</definedName>
    <definedName name="Discom1F1_37">NA()</definedName>
    <definedName name="Discom1F1_38">NA()</definedName>
    <definedName name="Discom1F1_39">NA()</definedName>
    <definedName name="Discom1F1_40">NA()</definedName>
    <definedName name="Discom1F1_41">NA()</definedName>
    <definedName name="Discom1F1_42">NA()</definedName>
    <definedName name="Discom1F1_43">NA()</definedName>
    <definedName name="Discom1F2">#REF!</definedName>
    <definedName name="Discom1F2___0">"$#REF!.$D$8:$F$22"</definedName>
    <definedName name="Discom1F2_33">NA()</definedName>
    <definedName name="Discom1F2_34">NA()</definedName>
    <definedName name="Discom1F2_35">NA()</definedName>
    <definedName name="Discom1F2_36">NA()</definedName>
    <definedName name="Discom1F2_37">NA()</definedName>
    <definedName name="Discom1F2_38">NA()</definedName>
    <definedName name="Discom1F2_39">NA()</definedName>
    <definedName name="Discom1F2_40">NA()</definedName>
    <definedName name="Discom1F2_41">NA()</definedName>
    <definedName name="Discom1F2_42">NA()</definedName>
    <definedName name="Discom1F2_43">NA()</definedName>
    <definedName name="Discom1F3">#REF!</definedName>
    <definedName name="Discom1F3___0">"$#REF!.$D$10:$F$45"</definedName>
    <definedName name="Discom1F3_33">NA()</definedName>
    <definedName name="Discom1F3_34">NA()</definedName>
    <definedName name="Discom1F3_35">NA()</definedName>
    <definedName name="Discom1F3_36">NA()</definedName>
    <definedName name="Discom1F3_37">NA()</definedName>
    <definedName name="Discom1F3_38">NA()</definedName>
    <definedName name="Discom1F3_39">NA()</definedName>
    <definedName name="Discom1F3_40">NA()</definedName>
    <definedName name="Discom1F3_41">NA()</definedName>
    <definedName name="Discom1F3_42">NA()</definedName>
    <definedName name="Discom1F3_43">NA()</definedName>
    <definedName name="Discom1F4">#REF!</definedName>
    <definedName name="Discom1F4___0">"$#REF!.$D$8:$F$18"</definedName>
    <definedName name="Discom1F4_33">NA()</definedName>
    <definedName name="Discom1F4_34">NA()</definedName>
    <definedName name="Discom1F4_35">NA()</definedName>
    <definedName name="Discom1F4_36">NA()</definedName>
    <definedName name="Discom1F4_37">NA()</definedName>
    <definedName name="Discom1F4_38">NA()</definedName>
    <definedName name="Discom1F4_39">NA()</definedName>
    <definedName name="Discom1F4_40">NA()</definedName>
    <definedName name="Discom1F4_41">NA()</definedName>
    <definedName name="Discom1F4_42">NA()</definedName>
    <definedName name="Discom1F4_43">NA()</definedName>
    <definedName name="Discom1F6">#REF!</definedName>
    <definedName name="Discom1F6___0">"$#REF!.$F$8:$F$13"</definedName>
    <definedName name="Discom1F6_33">NA()</definedName>
    <definedName name="Discom1F6_34">NA()</definedName>
    <definedName name="Discom1F6_35">NA()</definedName>
    <definedName name="Discom1F6_36">NA()</definedName>
    <definedName name="Discom1F6_37">NA()</definedName>
    <definedName name="Discom1F6_38">NA()</definedName>
    <definedName name="Discom1F6_39">NA()</definedName>
    <definedName name="Discom1F6_40">NA()</definedName>
    <definedName name="Discom1F6_41">NA()</definedName>
    <definedName name="Discom1F6_42">NA()</definedName>
    <definedName name="Discom1F6_43">NA()</definedName>
    <definedName name="Discom2F1">#REF!</definedName>
    <definedName name="Discom2F1___0">"$#REF!.$D$8:$F$32"</definedName>
    <definedName name="Discom2F1_33">NA()</definedName>
    <definedName name="Discom2F1_34">NA()</definedName>
    <definedName name="Discom2F1_35">NA()</definedName>
    <definedName name="Discom2F1_36">NA()</definedName>
    <definedName name="Discom2F1_37">NA()</definedName>
    <definedName name="Discom2F1_38">NA()</definedName>
    <definedName name="Discom2F1_39">NA()</definedName>
    <definedName name="Discom2F1_40">NA()</definedName>
    <definedName name="Discom2F1_41">NA()</definedName>
    <definedName name="Discom2F1_42">NA()</definedName>
    <definedName name="Discom2F1_43">NA()</definedName>
    <definedName name="Discom2F2">#REF!</definedName>
    <definedName name="Discom2F2___0">"$#REF!.$D$8:$F$22"</definedName>
    <definedName name="Discom2F2_33">NA()</definedName>
    <definedName name="Discom2F2_34">NA()</definedName>
    <definedName name="Discom2F2_35">NA()</definedName>
    <definedName name="Discom2F2_36">NA()</definedName>
    <definedName name="Discom2F2_37">NA()</definedName>
    <definedName name="Discom2F2_38">NA()</definedName>
    <definedName name="Discom2F2_39">NA()</definedName>
    <definedName name="Discom2F2_40">NA()</definedName>
    <definedName name="Discom2F2_41">NA()</definedName>
    <definedName name="Discom2F2_42">NA()</definedName>
    <definedName name="Discom2F2_43">NA()</definedName>
    <definedName name="Discom2F3">#REF!</definedName>
    <definedName name="Discom2F3___0">"$#REF!.$D$10:$F$45"</definedName>
    <definedName name="Discom2F3_33">NA()</definedName>
    <definedName name="Discom2F3_34">NA()</definedName>
    <definedName name="Discom2F3_35">NA()</definedName>
    <definedName name="Discom2F3_36">NA()</definedName>
    <definedName name="Discom2F3_37">NA()</definedName>
    <definedName name="Discom2F3_38">NA()</definedName>
    <definedName name="Discom2F3_39">NA()</definedName>
    <definedName name="Discom2F3_40">NA()</definedName>
    <definedName name="Discom2F3_41">NA()</definedName>
    <definedName name="Discom2F3_42">NA()</definedName>
    <definedName name="Discom2F3_43">NA()</definedName>
    <definedName name="Discom2F4">#REF!</definedName>
    <definedName name="Discom2F4___0">"$#REF!.$D$8:$F$18"</definedName>
    <definedName name="Discom2F4_33">NA()</definedName>
    <definedName name="Discom2F4_34">NA()</definedName>
    <definedName name="Discom2F4_35">NA()</definedName>
    <definedName name="Discom2F4_36">NA()</definedName>
    <definedName name="Discom2F4_37">NA()</definedName>
    <definedName name="Discom2F4_38">NA()</definedName>
    <definedName name="Discom2F4_39">NA()</definedName>
    <definedName name="Discom2F4_40">NA()</definedName>
    <definedName name="Discom2F4_41">NA()</definedName>
    <definedName name="Discom2F4_42">NA()</definedName>
    <definedName name="Discom2F4_43">NA()</definedName>
    <definedName name="Discom2F6">#REF!</definedName>
    <definedName name="Discom2F6___0">"$#REF!.$F$8:$F$13"</definedName>
    <definedName name="Discom2F6_33">NA()</definedName>
    <definedName name="Discom2F6_34">NA()</definedName>
    <definedName name="Discom2F6_35">NA()</definedName>
    <definedName name="Discom2F6_36">NA()</definedName>
    <definedName name="Discom2F6_37">NA()</definedName>
    <definedName name="Discom2F6_38">NA()</definedName>
    <definedName name="Discom2F6_39">NA()</definedName>
    <definedName name="Discom2F6_40">NA()</definedName>
    <definedName name="Discom2F6_41">NA()</definedName>
    <definedName name="Discom2F6_42">NA()</definedName>
    <definedName name="Discom2F6_43">NA()</definedName>
    <definedName name="dom">#REF!</definedName>
    <definedName name="dom___0">"$#REF!.$A$3"</definedName>
    <definedName name="dom_33">NA()</definedName>
    <definedName name="dom_34">NA()</definedName>
    <definedName name="dom_35">NA()</definedName>
    <definedName name="dom_36">NA()</definedName>
    <definedName name="dom_37">NA()</definedName>
    <definedName name="dom_38">NA()</definedName>
    <definedName name="dom_39">NA()</definedName>
    <definedName name="dom_40">NA()</definedName>
    <definedName name="dom_41">NA()</definedName>
    <definedName name="dom_42">NA()</definedName>
    <definedName name="dom_43">NA()</definedName>
    <definedName name="dpc">'[19]dpc cost'!$D$1</definedName>
    <definedName name="dpc___0">"'file:///e:/documents%20and%20settings/a:/suresh/power/mseb/mseb%2001-02/data/dispatch%202.0.xls'#$'dpc cost'.$d$1"</definedName>
    <definedName name="dpc_33">NA()</definedName>
    <definedName name="dpc_34">NA()</definedName>
    <definedName name="dpc_35">NA()</definedName>
    <definedName name="dpc_36">NA()</definedName>
    <definedName name="dpc_37">NA()</definedName>
    <definedName name="dpc_38">NA()</definedName>
    <definedName name="dpc_39">NA()</definedName>
    <definedName name="dpc_40">NA()</definedName>
    <definedName name="dpc_41">NA()</definedName>
    <definedName name="dpc_42">NA()</definedName>
    <definedName name="dpc_43">NA()</definedName>
    <definedName name="E_315MVA_Addl_Page1">#REF!</definedName>
    <definedName name="E_315MVA_Addl_Page1___0">"$#REF!.$A$1:$F$34"</definedName>
    <definedName name="E_315MVA_Addl_Page1_33">#REF!</definedName>
    <definedName name="E_315MVA_Addl_Page1_34">#REF!</definedName>
    <definedName name="E_315MVA_Addl_Page1_35">#REF!</definedName>
    <definedName name="E_315MVA_Addl_Page1_36">#REF!</definedName>
    <definedName name="E_315MVA_Addl_Page1_37">#REF!</definedName>
    <definedName name="E_315MVA_Addl_Page1_38">#REF!</definedName>
    <definedName name="E_315MVA_Addl_Page1_39">#REF!</definedName>
    <definedName name="E_315MVA_Addl_Page1_40">#REF!</definedName>
    <definedName name="E_315MVA_Addl_Page1_41">#REF!</definedName>
    <definedName name="E_315MVA_Addl_Page1_42">#REF!</definedName>
    <definedName name="E_315MVA_Addl_Page1_43">#REF!</definedName>
    <definedName name="E_315MVA_Addl_Page2">#REF!</definedName>
    <definedName name="E_315MVA_Addl_Page2___0">"$#REF!.$B$33"</definedName>
    <definedName name="E_315MVA_Addl_Page2_33">#REF!</definedName>
    <definedName name="E_315MVA_Addl_Page2_34">#REF!</definedName>
    <definedName name="E_315MVA_Addl_Page2_35">#REF!</definedName>
    <definedName name="E_315MVA_Addl_Page2_36">#REF!</definedName>
    <definedName name="E_315MVA_Addl_Page2_37">#REF!</definedName>
    <definedName name="E_315MVA_Addl_Page2_38">#REF!</definedName>
    <definedName name="E_315MVA_Addl_Page2_39">#REF!</definedName>
    <definedName name="E_315MVA_Addl_Page2_40">#REF!</definedName>
    <definedName name="E_315MVA_Addl_Page2_41">#REF!</definedName>
    <definedName name="E_315MVA_Addl_Page2_42">#REF!</definedName>
    <definedName name="E_315MVA_Addl_Page2_43">#REF!</definedName>
    <definedName name="ED">#REF!</definedName>
    <definedName name="ED___0">"$#REF!.$A$1:$K$113"</definedName>
    <definedName name="ED_33">#REF!</definedName>
    <definedName name="ED_34">#REF!</definedName>
    <definedName name="ED_35">#REF!</definedName>
    <definedName name="ED_36">#REF!</definedName>
    <definedName name="ED_37">#REF!</definedName>
    <definedName name="ED_38">#REF!</definedName>
    <definedName name="ED_39">#REF!</definedName>
    <definedName name="ED_40">#REF!</definedName>
    <definedName name="ED_41">#REF!</definedName>
    <definedName name="ED_42">#REF!</definedName>
    <definedName name="ED_43">#REF!</definedName>
    <definedName name="Energy_sales">#REF!</definedName>
    <definedName name="Energy_sales___0">"$#REF!.$A$32:$O$52"</definedName>
    <definedName name="Energy_sales___0___0">"$#REF!.$A$32:$O$52"</definedName>
    <definedName name="Energy_sales___4">"$#REF!.$A$32:$O$52"</definedName>
    <definedName name="Energy_sales_1">#REF!</definedName>
    <definedName name="Energy_sales_15">#REF!</definedName>
    <definedName name="Energy_sales_33">NA()</definedName>
    <definedName name="Energy_sales_34">NA()</definedName>
    <definedName name="Energy_sales_35">NA()</definedName>
    <definedName name="Energy_sales_36">NA()</definedName>
    <definedName name="Energy_sales_37">NA()</definedName>
    <definedName name="Energy_sales_38">NA()</definedName>
    <definedName name="Energy_sales_39">NA()</definedName>
    <definedName name="Energy_sales_4">NA()</definedName>
    <definedName name="Energy_sales_40">NA()</definedName>
    <definedName name="Energy_sales_41">NA()</definedName>
    <definedName name="Energy_sales_42">NA()</definedName>
    <definedName name="Energy_sales_43">NA()</definedName>
    <definedName name="Energy_sales_5">NA()</definedName>
    <definedName name="Error_Types">#REF!</definedName>
    <definedName name="Error_Types___0">"$#REF!.$C$14:$C$15"</definedName>
    <definedName name="Error_Types_33">#REF!</definedName>
    <definedName name="Error_Types_34">#REF!</definedName>
    <definedName name="Error_Types_35">#REF!</definedName>
    <definedName name="Error_Types_36">#REF!</definedName>
    <definedName name="Error_Types_37">#REF!</definedName>
    <definedName name="Error_Types_38">#REF!</definedName>
    <definedName name="Error_Types_39">#REF!</definedName>
    <definedName name="Error_Types_40">#REF!</definedName>
    <definedName name="Error_Types_41">#REF!</definedName>
    <definedName name="Error_Types_42">#REF!</definedName>
    <definedName name="Error_Types_43">#REF!</definedName>
    <definedName name="Excel_BuiltIn__FilterDatabase">#N/A</definedName>
    <definedName name="Excel_BuiltIn__FilterDatabase_33">NA()</definedName>
    <definedName name="Excel_BuiltIn__FilterDatabase_34">NA()</definedName>
    <definedName name="Excel_BuiltIn__FilterDatabase_35">NA()</definedName>
    <definedName name="Excel_BuiltIn__FilterDatabase_36">NA()</definedName>
    <definedName name="Excel_BuiltIn__FilterDatabase_37">NA()</definedName>
    <definedName name="Excel_BuiltIn__FilterDatabase_38">NA()</definedName>
    <definedName name="Excel_BuiltIn__FilterDatabase_39">NA()</definedName>
    <definedName name="Excel_BuiltIn__FilterDatabase_40">NA()</definedName>
    <definedName name="Excel_BuiltIn__FilterDatabase_41">NA()</definedName>
    <definedName name="Excel_BuiltIn__FilterDatabase_42">NA()</definedName>
    <definedName name="Excel_BuiltIn__FilterDatabase_43">NA()</definedName>
    <definedName name="Excel_BuiltIn_Criteria">#N/A</definedName>
    <definedName name="Excel_BuiltIn_Criteria_0">#REF!</definedName>
    <definedName name="Excel_BuiltIn_Criteria_0_33">NA()</definedName>
    <definedName name="Excel_BuiltIn_Criteria_0_34">NA()</definedName>
    <definedName name="Excel_BuiltIn_Criteria_0_35">NA()</definedName>
    <definedName name="Excel_BuiltIn_Criteria_0_36">NA()</definedName>
    <definedName name="Excel_BuiltIn_Criteria_0_37">NA()</definedName>
    <definedName name="Excel_BuiltIn_Criteria_0_38">NA()</definedName>
    <definedName name="Excel_BuiltIn_Criteria_0_39">NA()</definedName>
    <definedName name="Excel_BuiltIn_Criteria_0_40">NA()</definedName>
    <definedName name="Excel_BuiltIn_Criteria_0_41">NA()</definedName>
    <definedName name="Excel_BuiltIn_Criteria_0_42">NA()</definedName>
    <definedName name="Excel_BuiltIn_Criteria_0_43">NA()</definedName>
    <definedName name="Excel_BuiltIn_Criteria_33">NA()</definedName>
    <definedName name="Excel_BuiltIn_Criteria_34">NA()</definedName>
    <definedName name="Excel_BuiltIn_Criteria_35">NA()</definedName>
    <definedName name="Excel_BuiltIn_Criteria_36">NA()</definedName>
    <definedName name="Excel_BuiltIn_Criteria_37">NA()</definedName>
    <definedName name="Excel_BuiltIn_Criteria_38">NA()</definedName>
    <definedName name="Excel_BuiltIn_Criteria_39">NA()</definedName>
    <definedName name="Excel_BuiltIn_Criteria_40">NA()</definedName>
    <definedName name="Excel_BuiltIn_Criteria_41">NA()</definedName>
    <definedName name="Excel_BuiltIn_Criteria_42">NA()</definedName>
    <definedName name="Excel_BuiltIn_Criteria_43">NA()</definedName>
    <definedName name="Excel_BuiltIn_Extract">#N/A</definedName>
    <definedName name="Excel_BuiltIn_Extract_0___0">#REF!</definedName>
    <definedName name="Excel_BuiltIn_Extract_0_33">NA()</definedName>
    <definedName name="Excel_BuiltIn_Extract_0_34">NA()</definedName>
    <definedName name="Excel_BuiltIn_Extract_0_35">NA()</definedName>
    <definedName name="Excel_BuiltIn_Extract_0_36">NA()</definedName>
    <definedName name="Excel_BuiltIn_Extract_0_37">NA()</definedName>
    <definedName name="Excel_BuiltIn_Extract_0_38">NA()</definedName>
    <definedName name="Excel_BuiltIn_Extract_0_39">NA()</definedName>
    <definedName name="Excel_BuiltIn_Extract_0_40">NA()</definedName>
    <definedName name="Excel_BuiltIn_Extract_0_41">NA()</definedName>
    <definedName name="Excel_BuiltIn_Extract_0_42">NA()</definedName>
    <definedName name="Excel_BuiltIn_Extract_0_43">NA()</definedName>
    <definedName name="Excel_BuiltIn_Extract_33">NA()</definedName>
    <definedName name="Excel_BuiltIn_Extract_34">NA()</definedName>
    <definedName name="Excel_BuiltIn_Extract_35">NA()</definedName>
    <definedName name="Excel_BuiltIn_Extract_36">NA()</definedName>
    <definedName name="Excel_BuiltIn_Extract_37">NA()</definedName>
    <definedName name="Excel_BuiltIn_Extract_38">NA()</definedName>
    <definedName name="Excel_BuiltIn_Extract_39">NA()</definedName>
    <definedName name="Excel_BuiltIn_Extract_40">NA()</definedName>
    <definedName name="Excel_BuiltIn_Extract_41">NA()</definedName>
    <definedName name="Excel_BuiltIn_Extract_42">NA()</definedName>
    <definedName name="Excel_BuiltIn_Extract_43">NA()</definedName>
    <definedName name="Excel_BuiltIn_Print_Area_1">"$#REF!.$A$1:$J$48"</definedName>
    <definedName name="Excel_BuiltIn_Print_Area_1_34">#N/A</definedName>
    <definedName name="Excel_BuiltIn_Print_Area_1_35">#N/A</definedName>
    <definedName name="Excel_BuiltIn_Print_Area_1_36">#N/A</definedName>
    <definedName name="Excel_BuiltIn_Print_Area_1_37">#N/A</definedName>
    <definedName name="Excel_BuiltIn_Print_Area_1_38">#N/A</definedName>
    <definedName name="Excel_BuiltIn_Print_Area_1_39">#N/A</definedName>
    <definedName name="Excel_BuiltIn_Print_Area_1_40">#N/A</definedName>
    <definedName name="Excel_BuiltIn_Print_Area_1_41">#N/A</definedName>
    <definedName name="Excel_BuiltIn_Print_Area_1_42">#N/A</definedName>
    <definedName name="Excel_BuiltIn_Print_Area_1_43">#N/A</definedName>
    <definedName name="Excel_BuiltIn_Print_Area_11">('[20]Vol III_c'!$A$1:$H$1,'[20]Vol III_c'!$A$26:$IV$151)</definedName>
    <definedName name="Excel_BuiltIn_Print_Area_11_1">'[20]Vol III_c'!#REF!</definedName>
    <definedName name="Excel_BuiltIn_Print_Area_15">"$#REF!.$A$1:$J$27"</definedName>
    <definedName name="Excel_BuiltIn_Print_Area_2_1">#REF!</definedName>
    <definedName name="Excel_BuiltIn_Print_Area_21">"$#REF!.$A$1:$E$78"</definedName>
    <definedName name="Excel_BuiltIn_Print_Area_23">"$format.$#REF!$#REF!"</definedName>
    <definedName name="Excel_BuiltIn_Print_Area_39">#REF!</definedName>
    <definedName name="Excel_BuiltIn_Print_Area_4">#REF!</definedName>
    <definedName name="Excel_BuiltIn_Print_Area_40">#REF!</definedName>
    <definedName name="Excel_BuiltIn_Print_Area_5">#REF!</definedName>
    <definedName name="Excel_BuiltIn_Print_Area_6">[21]Annexure.3!#REF!</definedName>
    <definedName name="Excel_BuiltIn_Print_Area_6_35">[20]Annexure.3!#REF!</definedName>
    <definedName name="Excel_BuiltIn_Print_Titles">#N/A</definedName>
    <definedName name="Excel_BuiltIn_Print_Titles_0___0">(#REF!,#REF!)</definedName>
    <definedName name="Excel_BuiltIn_Print_Titles_0_33">NA()</definedName>
    <definedName name="Excel_BuiltIn_Print_Titles_0_34">NA()</definedName>
    <definedName name="Excel_BuiltIn_Print_Titles_0_35">NA()</definedName>
    <definedName name="Excel_BuiltIn_Print_Titles_0_36">NA()</definedName>
    <definedName name="Excel_BuiltIn_Print_Titles_0_37">NA()</definedName>
    <definedName name="Excel_BuiltIn_Print_Titles_0_38">NA()</definedName>
    <definedName name="Excel_BuiltIn_Print_Titles_0_39">NA()</definedName>
    <definedName name="Excel_BuiltIn_Print_Titles_0_40">NA()</definedName>
    <definedName name="Excel_BuiltIn_Print_Titles_0_41">NA()</definedName>
    <definedName name="Excel_BuiltIn_Print_Titles_0_42">NA()</definedName>
    <definedName name="Excel_BuiltIn_Print_Titles_0_43">NA()</definedName>
    <definedName name="Excel_BuiltIn_Print_Titles_1">('[22]Input Sheet'!$A$1:$B$15616,'[22]Input Sheet'!$A$1:$IV$4)</definedName>
    <definedName name="Excel_BuiltIn_Print_Titles_13">('[22]Vol IV_b'!$B$1:$B$15613,'[22]Vol IV_b'!$A$6:$IV$7)</definedName>
    <definedName name="Excel_BuiltIn_Print_Titles_13___0">NA()</definedName>
    <definedName name="Excel_BuiltIn_Print_Titles_13___13">('[22]Vol IV_b'!$B$1:$B$15608,'[22]Vol IV_b'!$A$6:$IV$7)</definedName>
    <definedName name="Excel_BuiltIn_Print_Titles_13_1">NA()</definedName>
    <definedName name="Excel_BuiltIn_Print_Titles_13_1_1">NA()</definedName>
    <definedName name="Excel_BuiltIn_Print_Titles_33">NA()</definedName>
    <definedName name="Excel_BuiltIn_Print_Titles_34">NA()</definedName>
    <definedName name="Excel_BuiltIn_Print_Titles_35">NA()</definedName>
    <definedName name="Excel_BuiltIn_Print_Titles_36">NA()</definedName>
    <definedName name="Excel_BuiltIn_Print_Titles_37">NA()</definedName>
    <definedName name="Excel_BuiltIn_Print_Titles_38">NA()</definedName>
    <definedName name="Excel_BuiltIn_Print_Titles_39">NA()</definedName>
    <definedName name="Excel_BuiltIn_Print_Titles_40">NA()</definedName>
    <definedName name="Excel_BuiltIn_Print_Titles_41">NA()</definedName>
    <definedName name="Excel_BuiltIn_Print_Titles_42">NA()</definedName>
    <definedName name="Excel_BuiltIn_Print_Titles_43">NA()</definedName>
    <definedName name="_xlnm.Extract">[1]DLC!$GS$307:$HF$322</definedName>
    <definedName name="f"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fff">'[3]R.Hrs. Since Comm'!#REF!</definedName>
    <definedName name="Fuel_Exp_CY">#REF!</definedName>
    <definedName name="Fuel_Exp_CY___0">"$#REF!.$I$82:$I$83"</definedName>
    <definedName name="Fuel_Exp_CY_33">#REF!</definedName>
    <definedName name="Fuel_Exp_CY_34">#REF!</definedName>
    <definedName name="Fuel_Exp_CY_35">#REF!</definedName>
    <definedName name="Fuel_Exp_CY_36">#REF!</definedName>
    <definedName name="Fuel_Exp_CY_37">#REF!</definedName>
    <definedName name="Fuel_Exp_CY_38">#REF!</definedName>
    <definedName name="Fuel_Exp_CY_39">#REF!</definedName>
    <definedName name="Fuel_Exp_CY_40">#REF!</definedName>
    <definedName name="Fuel_Exp_CY_41">#REF!</definedName>
    <definedName name="Fuel_Exp_CY_42">#REF!</definedName>
    <definedName name="Fuel_Exp_CY_43">#REF!</definedName>
    <definedName name="Fuel_Exp_EY">#REF!</definedName>
    <definedName name="Fuel_Exp_EY___0">"$#REF!.$J$82:$J$83"</definedName>
    <definedName name="Fuel_Exp_EY_33">#REF!</definedName>
    <definedName name="Fuel_Exp_EY_34">#REF!</definedName>
    <definedName name="Fuel_Exp_EY_35">#REF!</definedName>
    <definedName name="Fuel_Exp_EY_36">#REF!</definedName>
    <definedName name="Fuel_Exp_EY_37">#REF!</definedName>
    <definedName name="Fuel_Exp_EY_38">#REF!</definedName>
    <definedName name="Fuel_Exp_EY_39">#REF!</definedName>
    <definedName name="Fuel_Exp_EY_40">#REF!</definedName>
    <definedName name="Fuel_Exp_EY_41">#REF!</definedName>
    <definedName name="Fuel_Exp_EY_42">#REF!</definedName>
    <definedName name="Fuel_Exp_EY_43">#REF!</definedName>
    <definedName name="Fuel_Exp_PY">#REF!</definedName>
    <definedName name="Fuel_Exp_PY___0">"$#REF!.$H$82:$H$83"</definedName>
    <definedName name="Fuel_Exp_PY_33">#REF!</definedName>
    <definedName name="Fuel_Exp_PY_34">#REF!</definedName>
    <definedName name="Fuel_Exp_PY_35">#REF!</definedName>
    <definedName name="Fuel_Exp_PY_36">#REF!</definedName>
    <definedName name="Fuel_Exp_PY_37">#REF!</definedName>
    <definedName name="Fuel_Exp_PY_38">#REF!</definedName>
    <definedName name="Fuel_Exp_PY_39">#REF!</definedName>
    <definedName name="Fuel_Exp_PY_40">#REF!</definedName>
    <definedName name="Fuel_Exp_PY_41">#REF!</definedName>
    <definedName name="Fuel_Exp_PY_42">#REF!</definedName>
    <definedName name="Fuel_Exp_PY_43">#REF!</definedName>
    <definedName name="GENPUF">'[7]Executive Summary -Thermal'!$A$4:$H$161</definedName>
    <definedName name="GENPUF_33">NA()</definedName>
    <definedName name="GENPUF_34">NA()</definedName>
    <definedName name="GENPUF_35">NA()</definedName>
    <definedName name="GENPUF_36">NA()</definedName>
    <definedName name="GENPUF_37">NA()</definedName>
    <definedName name="GENPUF_38">NA()</definedName>
    <definedName name="GENPUF_39">NA()</definedName>
    <definedName name="GENPUF_40">NA()</definedName>
    <definedName name="GENPUF_41">NA()</definedName>
    <definedName name="GENPUF_42">NA()</definedName>
    <definedName name="GENPUF_43">NA()</definedName>
    <definedName name="GH">'[2]STN WISE EMR'!#REF!</definedName>
    <definedName name="GH___0">NA()</definedName>
    <definedName name="GH___0___0">NA()</definedName>
    <definedName name="GH___4">NA()</definedName>
    <definedName name="GH___4___0">"'file:///E:/eeapdrp/My Documents/Part-B DPRs/DPRS UNDER SCRUTINY/Pending/Kadayanallur 31.5.10/Data/ICEA/EMR YEARLY/EMR2005-06.XLS'#$'STN WISE EMR'.$#REF!$#REF!:$#REF!$#REF!"</definedName>
    <definedName name="GH_1">'[11]STN WISE EMR'!#REF!</definedName>
    <definedName name="GH_15">'[11]STN WISE EMR'!#REF!</definedName>
    <definedName name="GH_33">NA()</definedName>
    <definedName name="GH_34">NA()</definedName>
    <definedName name="GH_35">NA()</definedName>
    <definedName name="GH_36">NA()</definedName>
    <definedName name="GH_37">NA()</definedName>
    <definedName name="GH_38">NA()</definedName>
    <definedName name="GH_39">NA()</definedName>
    <definedName name="GH_4">NA()</definedName>
    <definedName name="GH_40">NA()</definedName>
    <definedName name="GH_41">NA()</definedName>
    <definedName name="GH_42">NA()</definedName>
    <definedName name="GH_43">NA()</definedName>
    <definedName name="GH_5">NA()</definedName>
    <definedName name="GH_7">#N/A</definedName>
    <definedName name="gis" hidden="1">#REF!</definedName>
    <definedName name="Guindy">#REF!</definedName>
    <definedName name="hbhjhj">#REF!</definedName>
    <definedName name="HFOHSD">'[7]Executive Summary -Thermal'!$A$4:$H$96</definedName>
    <definedName name="HFOHSD_33">NA()</definedName>
    <definedName name="HFOHSD_34">NA()</definedName>
    <definedName name="HFOHSD_35">NA()</definedName>
    <definedName name="HFOHSD_36">NA()</definedName>
    <definedName name="HFOHSD_37">NA()</definedName>
    <definedName name="HFOHSD_38">NA()</definedName>
    <definedName name="HFOHSD_39">NA()</definedName>
    <definedName name="HFOHSD_40">NA()</definedName>
    <definedName name="HFOHSD_41">NA()</definedName>
    <definedName name="HFOHSD_42">NA()</definedName>
    <definedName name="HFOHSD_43">NA()</definedName>
    <definedName name="Horizontal_Not_Selected">#REF!</definedName>
    <definedName name="Horizontal_Not_Selected___0">"$#REF!.$C$10"</definedName>
    <definedName name="Horizontal_Not_Selected_33">#REF!</definedName>
    <definedName name="Horizontal_Not_Selected_34">#REF!</definedName>
    <definedName name="Horizontal_Not_Selected_35">#REF!</definedName>
    <definedName name="Horizontal_Not_Selected_36">#REF!</definedName>
    <definedName name="Horizontal_Not_Selected_37">#REF!</definedName>
    <definedName name="Horizontal_Not_Selected_38">#REF!</definedName>
    <definedName name="Horizontal_Not_Selected_39">#REF!</definedName>
    <definedName name="Horizontal_Not_Selected_40">#REF!</definedName>
    <definedName name="Horizontal_Not_Selected_41">#REF!</definedName>
    <definedName name="Horizontal_Not_Selected_42">#REF!</definedName>
    <definedName name="Horizontal_Not_Selected_43">#REF!</definedName>
    <definedName name="IED1___0">"$#REF!.$D$9:$F$49"</definedName>
    <definedName name="IED1_33">NA()</definedName>
    <definedName name="IED1_34">NA()</definedName>
    <definedName name="IED1_35">NA()</definedName>
    <definedName name="IED1_36">NA()</definedName>
    <definedName name="IED1_37">NA()</definedName>
    <definedName name="IED1_38">NA()</definedName>
    <definedName name="IED1_39">NA()</definedName>
    <definedName name="IED1_40">NA()</definedName>
    <definedName name="IED1_41">NA()</definedName>
    <definedName name="IED1_42">NA()</definedName>
    <definedName name="IED1_43">NA()</definedName>
    <definedName name="IED2___0">"$#REF!.$D$9:$F$49"</definedName>
    <definedName name="IED2_33">NA()</definedName>
    <definedName name="IED2_34">NA()</definedName>
    <definedName name="IED2_35">NA()</definedName>
    <definedName name="IED2_36">NA()</definedName>
    <definedName name="IED2_37">NA()</definedName>
    <definedName name="IED2_38">NA()</definedName>
    <definedName name="IED2_39">NA()</definedName>
    <definedName name="IED2_40">NA()</definedName>
    <definedName name="IED2_41">NA()</definedName>
    <definedName name="IED2_42">NA()</definedName>
    <definedName name="IED2_43">NA()</definedName>
    <definedName name="IN">[1]DLC!$GS$2:$HF$22</definedName>
    <definedName name="IN_33">NA()</definedName>
    <definedName name="IN_34">NA()</definedName>
    <definedName name="IN_35">NA()</definedName>
    <definedName name="IN_36">NA()</definedName>
    <definedName name="IN_37">NA()</definedName>
    <definedName name="IN_38">NA()</definedName>
    <definedName name="IN_39">NA()</definedName>
    <definedName name="IN_40">NA()</definedName>
    <definedName name="IN_41">NA()</definedName>
    <definedName name="IN_42">NA()</definedName>
    <definedName name="IN_43">NA()</definedName>
    <definedName name="Intt_Charge_cY">#REF!,#REF!</definedName>
    <definedName name="Intt_Charge_cY___0">"$#REF!.$H$35;$#REF!.$H$44"</definedName>
    <definedName name="Intt_Charge_cY___0___0">"$#REF!.$H$35;$#REF!.$H$44"</definedName>
    <definedName name="Intt_Charge_cY___4">"$#REF!.$H$35;$#REF!.$H$44"</definedName>
    <definedName name="Intt_Charge_cy_1">'[23]A 3.7'!$H$35,'[23]A 3.7'!$H$44</definedName>
    <definedName name="Intt_Charge_cy_1___4___0">'[24]A 3_7'!$H$35</definedName>
    <definedName name="Intt_Charge_cy_1_1">'[25]A 3_7'!$H$35,'[25]A 3_7'!$H$44</definedName>
    <definedName name="Intt_Charge_cy_1_15">'[25]A 3_7'!$H$35,'[25]A 3_7'!$H$44</definedName>
    <definedName name="Intt_Charge_cy_1_33">NA()</definedName>
    <definedName name="Intt_Charge_cy_1_34">NA()</definedName>
    <definedName name="Intt_Charge_cy_1_35">NA()</definedName>
    <definedName name="Intt_Charge_cy_1_36">NA()</definedName>
    <definedName name="Intt_Charge_cy_1_37">NA()</definedName>
    <definedName name="Intt_Charge_cy_1_38">NA()</definedName>
    <definedName name="Intt_Charge_cy_1_39">NA()</definedName>
    <definedName name="Intt_Charge_cy_1_4">NA()</definedName>
    <definedName name="Intt_Charge_cy_1_40">NA()</definedName>
    <definedName name="Intt_Charge_cy_1_41">NA()</definedName>
    <definedName name="Intt_Charge_cy_1_42">NA()</definedName>
    <definedName name="Intt_Charge_cy_1_43">NA()</definedName>
    <definedName name="Intt_Charge_cy_1_5">NA()</definedName>
    <definedName name="Intt_Charge_cY_15">#REF!,#REF!</definedName>
    <definedName name="Intt_Charge_cY_33">NA()</definedName>
    <definedName name="Intt_Charge_cY_34">NA()</definedName>
    <definedName name="Intt_Charge_cY_35">NA()</definedName>
    <definedName name="Intt_Charge_cY_36">NA()</definedName>
    <definedName name="Intt_Charge_cY_37">NA()</definedName>
    <definedName name="Intt_Charge_cY_38">NA()</definedName>
    <definedName name="Intt_Charge_cY_39">NA()</definedName>
    <definedName name="Intt_Charge_cY_4">NA()</definedName>
    <definedName name="Intt_Charge_cY_40">NA()</definedName>
    <definedName name="Intt_Charge_cY_41">NA()</definedName>
    <definedName name="Intt_Charge_cY_42">NA()</definedName>
    <definedName name="Intt_Charge_cY_43">NA()</definedName>
    <definedName name="Intt_Charge_cY_5">NA()</definedName>
    <definedName name="Intt_Charge_eY">#REF!,#REF!</definedName>
    <definedName name="Intt_Charge_eY___0">"$#REF!.$I$35;$#REF!.$I$44"</definedName>
    <definedName name="Intt_Charge_eY___0___0">"$#REF!.$I$35;$#REF!.$I$44"</definedName>
    <definedName name="Intt_Charge_eY___4">"$#REF!.$I$35;$#REF!.$I$44"</definedName>
    <definedName name="Intt_Charge_ey_1">'[23]A 3.7'!$I$35,'[23]A 3.7'!$I$44</definedName>
    <definedName name="Intt_Charge_ey_1___4___0">'[24]A 3_7'!$I$35</definedName>
    <definedName name="Intt_Charge_ey_1_1">'[25]A 3_7'!$I$35,'[25]A 3_7'!$I$44</definedName>
    <definedName name="Intt_Charge_ey_1_15">'[25]A 3_7'!$I$35,'[25]A 3_7'!$I$44</definedName>
    <definedName name="Intt_Charge_ey_1_33">NA()</definedName>
    <definedName name="Intt_Charge_ey_1_34">NA()</definedName>
    <definedName name="Intt_Charge_ey_1_35">NA()</definedName>
    <definedName name="Intt_Charge_ey_1_36">NA()</definedName>
    <definedName name="Intt_Charge_ey_1_37">NA()</definedName>
    <definedName name="Intt_Charge_ey_1_38">NA()</definedName>
    <definedName name="Intt_Charge_ey_1_39">NA()</definedName>
    <definedName name="Intt_Charge_ey_1_4">NA()</definedName>
    <definedName name="Intt_Charge_ey_1_40">NA()</definedName>
    <definedName name="Intt_Charge_ey_1_41">NA()</definedName>
    <definedName name="Intt_Charge_ey_1_42">NA()</definedName>
    <definedName name="Intt_Charge_ey_1_43">NA()</definedName>
    <definedName name="Intt_Charge_ey_1_5">NA()</definedName>
    <definedName name="Intt_Charge_eY_15">#REF!,#REF!</definedName>
    <definedName name="Intt_Charge_eY_33">NA()</definedName>
    <definedName name="Intt_Charge_eY_34">NA()</definedName>
    <definedName name="Intt_Charge_eY_35">NA()</definedName>
    <definedName name="Intt_Charge_eY_36">NA()</definedName>
    <definedName name="Intt_Charge_eY_37">NA()</definedName>
    <definedName name="Intt_Charge_eY_38">NA()</definedName>
    <definedName name="Intt_Charge_eY_39">NA()</definedName>
    <definedName name="Intt_Charge_eY_4">NA()</definedName>
    <definedName name="Intt_Charge_eY_40">NA()</definedName>
    <definedName name="Intt_Charge_eY_41">NA()</definedName>
    <definedName name="Intt_Charge_eY_42">NA()</definedName>
    <definedName name="Intt_Charge_eY_43">NA()</definedName>
    <definedName name="Intt_Charge_eY_5">NA()</definedName>
    <definedName name="Intt_Charge_PY">#REF!,#REF!</definedName>
    <definedName name="Intt_Charge_PY___0">"$#REF!.$G$35;$#REF!.$G$44"</definedName>
    <definedName name="Intt_Charge_PY___0___0">"$#REF!.$G$35;$#REF!.$G$44"</definedName>
    <definedName name="Intt_Charge_PY___4">"$#REF!.$G$35;$#REF!.$G$44"</definedName>
    <definedName name="Intt_Charge_py_1">'[23]A 3.7'!$G$35,'[23]A 3.7'!$G$44</definedName>
    <definedName name="Intt_Charge_py_1___4___0">'[24]A 3_7'!$G$35</definedName>
    <definedName name="Intt_Charge_py_1_1">'[25]A 3_7'!$G$35,'[25]A 3_7'!$G$44</definedName>
    <definedName name="Intt_Charge_py_1_15">'[25]A 3_7'!$G$35,'[25]A 3_7'!$G$44</definedName>
    <definedName name="Intt_Charge_py_1_33">NA()</definedName>
    <definedName name="Intt_Charge_py_1_34">NA()</definedName>
    <definedName name="Intt_Charge_py_1_35">NA()</definedName>
    <definedName name="Intt_Charge_py_1_36">NA()</definedName>
    <definedName name="Intt_Charge_py_1_37">NA()</definedName>
    <definedName name="Intt_Charge_py_1_38">NA()</definedName>
    <definedName name="Intt_Charge_py_1_39">NA()</definedName>
    <definedName name="Intt_Charge_py_1_4">NA()</definedName>
    <definedName name="Intt_Charge_py_1_40">NA()</definedName>
    <definedName name="Intt_Charge_py_1_41">NA()</definedName>
    <definedName name="Intt_Charge_py_1_42">NA()</definedName>
    <definedName name="Intt_Charge_py_1_43">NA()</definedName>
    <definedName name="Intt_Charge_py_1_5">NA()</definedName>
    <definedName name="Intt_Charge_PY_15">#REF!,#REF!</definedName>
    <definedName name="Intt_Charge_PY_33">NA()</definedName>
    <definedName name="Intt_Charge_PY_34">NA()</definedName>
    <definedName name="Intt_Charge_PY_35">NA()</definedName>
    <definedName name="Intt_Charge_PY_36">NA()</definedName>
    <definedName name="Intt_Charge_PY_37">NA()</definedName>
    <definedName name="Intt_Charge_PY_38">NA()</definedName>
    <definedName name="Intt_Charge_PY_39">NA()</definedName>
    <definedName name="Intt_Charge_PY_4">NA()</definedName>
    <definedName name="Intt_Charge_PY_40">NA()</definedName>
    <definedName name="Intt_Charge_PY_41">NA()</definedName>
    <definedName name="Intt_Charge_PY_42">NA()</definedName>
    <definedName name="Intt_Charge_PY_43">NA()</definedName>
    <definedName name="Intt_Charge_PY_5">NA()</definedName>
    <definedName name="Investment_Plan">#REF!,#REF!</definedName>
    <definedName name="Investment_Plan___0">"$#REF!.$H$35;$#REF!.$H$44"</definedName>
    <definedName name="Investment_Plan_1">#REF!,#REF!</definedName>
    <definedName name="Investment_Plan_15">#REF!,#REF!</definedName>
    <definedName name="Investment_Plan_33">NA()</definedName>
    <definedName name="Investment_Plan_34">NA()</definedName>
    <definedName name="Investment_Plan_35">NA()</definedName>
    <definedName name="Investment_Plan_36">NA()</definedName>
    <definedName name="Investment_Plan_37">NA()</definedName>
    <definedName name="Investment_Plan_38">NA()</definedName>
    <definedName name="Investment_Plan_39">NA()</definedName>
    <definedName name="Investment_Plan_40">NA()</definedName>
    <definedName name="Investment_Plan_41">NA()</definedName>
    <definedName name="Investment_Plan_42">NA()</definedName>
    <definedName name="Investment_Plan_43">NA()</definedName>
    <definedName name="JV10Group_944">#REF!</definedName>
    <definedName name="JV10Group_944___0">"$#REF!.$O$1:$U$143"</definedName>
    <definedName name="JV10Group_944_1">#REF!</definedName>
    <definedName name="JV10Group_944_15">#REF!</definedName>
    <definedName name="JV10Group_944_33">NA()</definedName>
    <definedName name="JV10Group_944_34">NA()</definedName>
    <definedName name="JV10Group_944_35">NA()</definedName>
    <definedName name="JV10Group_944_36">NA()</definedName>
    <definedName name="JV10Group_944_37">NA()</definedName>
    <definedName name="JV10Group_944_38">NA()</definedName>
    <definedName name="JV10Group_944_39">NA()</definedName>
    <definedName name="JV10Group_944_40">NA()</definedName>
    <definedName name="JV10Group_944_41">NA()</definedName>
    <definedName name="JV10Group_944_42">NA()</definedName>
    <definedName name="JV10Group_944_43">NA()</definedName>
    <definedName name="JV14Group_944">#REF!</definedName>
    <definedName name="JV14Group_944___0">"$#REF!.$X$1:$AD$141"</definedName>
    <definedName name="JV14Group_944_1">#REF!</definedName>
    <definedName name="JV14Group_944_15">#REF!</definedName>
    <definedName name="JV14Group_944_33">NA()</definedName>
    <definedName name="JV14Group_944_34">NA()</definedName>
    <definedName name="JV14Group_944_35">NA()</definedName>
    <definedName name="JV14Group_944_36">NA()</definedName>
    <definedName name="JV14Group_944_37">NA()</definedName>
    <definedName name="JV14Group_944_38">NA()</definedName>
    <definedName name="JV14Group_944_39">NA()</definedName>
    <definedName name="JV14Group_944_40">NA()</definedName>
    <definedName name="JV14Group_944_41">NA()</definedName>
    <definedName name="JV14Group_944_42">NA()</definedName>
    <definedName name="JV14Group_944_43">NA()</definedName>
    <definedName name="K2000_">#N/A</definedName>
    <definedName name="K2000____0">NA()</definedName>
    <definedName name="KEII">'[7]Executive Summary -Thermal'!$H$4:$I$31</definedName>
    <definedName name="KEII_33">NA()</definedName>
    <definedName name="KEII_34">NA()</definedName>
    <definedName name="KEII_35">NA()</definedName>
    <definedName name="KEII_36">NA()</definedName>
    <definedName name="KEII_37">NA()</definedName>
    <definedName name="KEII_38">NA()</definedName>
    <definedName name="KEII_39">NA()</definedName>
    <definedName name="KEII_40">NA()</definedName>
    <definedName name="KEII_41">NA()</definedName>
    <definedName name="KEII_42">NA()</definedName>
    <definedName name="KEII_43">NA()</definedName>
    <definedName name="KEIIU">'[7]Executive Summary -Thermal'!$A$4:$F$31</definedName>
    <definedName name="KEIIU_33">NA()</definedName>
    <definedName name="KEIIU_34">NA()</definedName>
    <definedName name="KEIIU_35">NA()</definedName>
    <definedName name="KEIIU_36">NA()</definedName>
    <definedName name="KEIIU_37">NA()</definedName>
    <definedName name="KEIIU_38">NA()</definedName>
    <definedName name="KEIIU_39">NA()</definedName>
    <definedName name="KEIIU_40">NA()</definedName>
    <definedName name="KEIIU_41">NA()</definedName>
    <definedName name="KEIIU_42">NA()</definedName>
    <definedName name="KEIIU_43">NA()</definedName>
    <definedName name="LD1_33">NA()</definedName>
    <definedName name="LD1_34">NA()</definedName>
    <definedName name="LD1_35">NA()</definedName>
    <definedName name="LD1_36">NA()</definedName>
    <definedName name="LD1_37">NA()</definedName>
    <definedName name="LD1_38">NA()</definedName>
    <definedName name="LD1_39">NA()</definedName>
    <definedName name="LD1_40">NA()</definedName>
    <definedName name="LD1_41">NA()</definedName>
    <definedName name="LD1_42">NA()</definedName>
    <definedName name="LD1_43">NA()</definedName>
    <definedName name="LD2_33">NA()</definedName>
    <definedName name="LD2_34">NA()</definedName>
    <definedName name="LD2_35">NA()</definedName>
    <definedName name="LD2_36">NA()</definedName>
    <definedName name="LD2_37">NA()</definedName>
    <definedName name="LD2_38">NA()</definedName>
    <definedName name="LD2_39">NA()</definedName>
    <definedName name="LD2_40">NA()</definedName>
    <definedName name="LD2_41">NA()</definedName>
    <definedName name="LD2_42">NA()</definedName>
    <definedName name="LD2_43">NA()</definedName>
    <definedName name="LD3_33">NA()</definedName>
    <definedName name="LD3_34">NA()</definedName>
    <definedName name="LD3_35">NA()</definedName>
    <definedName name="LD3_36">NA()</definedName>
    <definedName name="LD3_37">NA()</definedName>
    <definedName name="LD3_38">NA()</definedName>
    <definedName name="LD3_39">NA()</definedName>
    <definedName name="LD3_40">NA()</definedName>
    <definedName name="LD3_41">NA()</definedName>
    <definedName name="LD3_42">NA()</definedName>
    <definedName name="LD3_43">NA()</definedName>
    <definedName name="LD4_33">NA()</definedName>
    <definedName name="LD4_34">NA()</definedName>
    <definedName name="LD4_35">NA()</definedName>
    <definedName name="LD4_36">NA()</definedName>
    <definedName name="LD4_37">NA()</definedName>
    <definedName name="LD4_38">NA()</definedName>
    <definedName name="LD4_39">NA()</definedName>
    <definedName name="LD4_40">NA()</definedName>
    <definedName name="LD4_41">NA()</definedName>
    <definedName name="LD4_42">NA()</definedName>
    <definedName name="LD4_43">NA()</definedName>
    <definedName name="LD5_33">NA()</definedName>
    <definedName name="LD5_34">NA()</definedName>
    <definedName name="LD5_35">NA()</definedName>
    <definedName name="LD5_36">NA()</definedName>
    <definedName name="LD5_37">NA()</definedName>
    <definedName name="LD5_38">NA()</definedName>
    <definedName name="LD5_39">NA()</definedName>
    <definedName name="LD5_40">NA()</definedName>
    <definedName name="LD5_41">NA()</definedName>
    <definedName name="LD5_42">NA()</definedName>
    <definedName name="LD5_43">NA()</definedName>
    <definedName name="LD6_33">NA()</definedName>
    <definedName name="LD6_34">NA()</definedName>
    <definedName name="LD6_35">NA()</definedName>
    <definedName name="LD6_36">NA()</definedName>
    <definedName name="LD6_37">NA()</definedName>
    <definedName name="LD6_38">NA()</definedName>
    <definedName name="LD6_39">NA()</definedName>
    <definedName name="LD6_40">NA()</definedName>
    <definedName name="LD6_41">NA()</definedName>
    <definedName name="LD6_42">NA()</definedName>
    <definedName name="LD6_43">NA()</definedName>
    <definedName name="LEVEL">#REF!</definedName>
    <definedName name="LEVEL___0">"$#REF!.$H$325:$IV$384"</definedName>
    <definedName name="LEVEL_33">#REF!</definedName>
    <definedName name="LEVEL_34">#REF!</definedName>
    <definedName name="LEVEL_35">#REF!</definedName>
    <definedName name="LEVEL_36">#REF!</definedName>
    <definedName name="LEVEL_37">#REF!</definedName>
    <definedName name="LEVEL_38">#REF!</definedName>
    <definedName name="LEVEL_39">#REF!</definedName>
    <definedName name="LEVEL_40">#REF!</definedName>
    <definedName name="LEVEL_41">#REF!</definedName>
    <definedName name="LEVEL_42">#REF!</definedName>
    <definedName name="LEVEL_43">#REF!</definedName>
    <definedName name="LG">NA()</definedName>
    <definedName name="LG___0">"$#REF!.$#REF!$#REF!"</definedName>
    <definedName name="LG___17">"$'FORMAT 6'.$#REF!$#REF!"</definedName>
    <definedName name="LG___19">"$format4.$#REF!$#REF!"</definedName>
    <definedName name="LG___21">"$'FORMATI _2_'.$#REF!$#REF!"</definedName>
    <definedName name="LG___22">"$FORMATI.$#REF!$#REF!"</definedName>
    <definedName name="Live_Integrity">[26]Inputs!#REF!</definedName>
    <definedName name="Live_Integrity___0">NA()</definedName>
    <definedName name="Live_Integrity___0___0">NA()</definedName>
    <definedName name="Live_Integrity___4">NA()</definedName>
    <definedName name="Live_Integrity___4___0">"'file:///E:/eeapdrp/My Documents/Part-B DPRs/DPRS UNDER SCRUTINY/Pending/Kadayanallur 31.5.10/Documents and Settings/ak_srivastava/Desktop/KPMG/Financial Mo/Final Model/PF_Modelling_KPMG v3.0.xls'#$Inputs.$#REF!$#REF!"</definedName>
    <definedName name="Live_Integrity_1">[27]Inputs!#REF!</definedName>
    <definedName name="Live_Integrity_15">[27]Inputs!#REF!</definedName>
    <definedName name="Live_Integrity_33">NA()</definedName>
    <definedName name="Live_Integrity_34">NA()</definedName>
    <definedName name="Live_Integrity_35">NA()</definedName>
    <definedName name="Live_Integrity_36">NA()</definedName>
    <definedName name="Live_Integrity_37">NA()</definedName>
    <definedName name="Live_Integrity_38">NA()</definedName>
    <definedName name="Live_Integrity_39">NA()</definedName>
    <definedName name="Live_Integrity_4">NA()</definedName>
    <definedName name="Live_Integrity_40">NA()</definedName>
    <definedName name="Live_Integrity_41">NA()</definedName>
    <definedName name="Live_Integrity_42">NA()</definedName>
    <definedName name="Live_Integrity_43">NA()</definedName>
    <definedName name="Live_Integrity_5">NA()</definedName>
    <definedName name="Live_Integrity_7">#N/A</definedName>
    <definedName name="LLF">"'file://system3/hcl%20(c)/documents%20and%20settings/ruralelectrification/desktop/anc-rec.xls'#$format4.$p$6"</definedName>
    <definedName name="LLLLL" hidden="1">{#N/A,#N/A,FALSE,"1.1";#N/A,#N/A,FALSE,"1.1a";#N/A,#N/A,FALSE,"1.1b";#N/A,#N/A,FALSE,"1.1c";#N/A,#N/A,FALSE,"1.1e";#N/A,#N/A,FALSE,"1.1f";#N/A,#N/A,FALSE,"1.1g";#N/A,#N/A,FALSE,"1.1h_D";#N/A,#N/A,FALSE,"1.1h_T";#N/A,#N/A,FALSE,"1.2";#N/A,#N/A,FALSE,"1.3b";#N/A,#N/A,FALSE,"1.3";#N/A,#N/A,FALSE,"1.4";#N/A,#N/A,FALSE,"1.5";#N/A,#N/A,FALSE,"1.6";#N/A,#N/A,FALSE,"SOD";#N/A,#N/A,FALSE,"CF"}</definedName>
    <definedName name="LR1___0">"$#REF!.$J$64:$AB$178"</definedName>
    <definedName name="LR1_33">#REF!</definedName>
    <definedName name="LR1_34">#REF!</definedName>
    <definedName name="LR1_35">#REF!</definedName>
    <definedName name="LR1_36">#REF!</definedName>
    <definedName name="LR1_37">#REF!</definedName>
    <definedName name="LR1_38">#REF!</definedName>
    <definedName name="LR1_39">#REF!</definedName>
    <definedName name="LR1_40">#REF!</definedName>
    <definedName name="LR1_41">#REF!</definedName>
    <definedName name="LR1_42">#REF!</definedName>
    <definedName name="LR1_43">#REF!</definedName>
    <definedName name="LR2___0">"$#REF!.$J$187:$AB$209"</definedName>
    <definedName name="LR2_33">#REF!</definedName>
    <definedName name="LR2_34">#REF!</definedName>
    <definedName name="LR2_35">#REF!</definedName>
    <definedName name="LR2_36">#REF!</definedName>
    <definedName name="LR2_37">#REF!</definedName>
    <definedName name="LR2_38">#REF!</definedName>
    <definedName name="LR2_39">#REF!</definedName>
    <definedName name="LR2_40">#REF!</definedName>
    <definedName name="LR2_41">#REF!</definedName>
    <definedName name="LR2_42">#REF!</definedName>
    <definedName name="LR2_43">#REF!</definedName>
    <definedName name="ltind">#REF!</definedName>
    <definedName name="ltind___0">"$#REF!.$A$85"</definedName>
    <definedName name="ltind_33">NA()</definedName>
    <definedName name="ltind_34">NA()</definedName>
    <definedName name="ltind_35">NA()</definedName>
    <definedName name="ltind_36">NA()</definedName>
    <definedName name="ltind_37">NA()</definedName>
    <definedName name="ltind_38">NA()</definedName>
    <definedName name="ltind_39">NA()</definedName>
    <definedName name="ltind_40">NA()</definedName>
    <definedName name="ltind_41">NA()</definedName>
    <definedName name="ltind_42">NA()</definedName>
    <definedName name="ltind_43">NA()</definedName>
    <definedName name="LV">'[2]STN WISE EMR'!#REF!</definedName>
    <definedName name="Master_Integrity">[26]Inputs!#REF!</definedName>
    <definedName name="Master_Integrity___0">NA()</definedName>
    <definedName name="Master_Integrity___0___0">NA()</definedName>
    <definedName name="Master_Integrity___4">NA()</definedName>
    <definedName name="Master_Integrity___4___0">"'file:///E:/eeapdrp/My Documents/Part-B DPRs/DPRS UNDER SCRUTINY/Pending/Kadayanallur 31.5.10/Documents and Settings/ak_srivastava/Desktop/KPMG/Financial Mo/Final Model/PF_Modelling_KPMG v3.0.xls'#$Inputs.$#REF!$#REF!"</definedName>
    <definedName name="Master_Integrity_1">[27]Inputs!#REF!</definedName>
    <definedName name="Master_Integrity_15">[27]Inputs!#REF!</definedName>
    <definedName name="Master_Integrity_33">NA()</definedName>
    <definedName name="Master_Integrity_34">NA()</definedName>
    <definedName name="Master_Integrity_35">NA()</definedName>
    <definedName name="Master_Integrity_36">NA()</definedName>
    <definedName name="Master_Integrity_37">NA()</definedName>
    <definedName name="Master_Integrity_38">NA()</definedName>
    <definedName name="Master_Integrity_39">NA()</definedName>
    <definedName name="Master_Integrity_4">NA()</definedName>
    <definedName name="Master_Integrity_40">NA()</definedName>
    <definedName name="Master_Integrity_41">NA()</definedName>
    <definedName name="Master_Integrity_42">NA()</definedName>
    <definedName name="Master_Integrity_43">NA()</definedName>
    <definedName name="Master_Integrity_5">NA()</definedName>
    <definedName name="Master_Integrity_7">#N/A</definedName>
    <definedName name="Master_Signals">[26]Inputs!#REF!</definedName>
    <definedName name="Master_Signals___0">NA()</definedName>
    <definedName name="Master_Signals___0___0">NA()</definedName>
    <definedName name="Master_Signals___4">NA()</definedName>
    <definedName name="Master_Signals___4___0">"'file:///E:/eeapdrp/My Documents/Part-B DPRs/DPRS UNDER SCRUTINY/Pending/Kadayanallur 31.5.10/Documents and Settings/ak_srivastava/Desktop/KPMG/Financial Mo/Final Model/PF_Modelling_KPMG v3.0.xls'#$Inputs.$#REF!$#REF!"</definedName>
    <definedName name="Master_Signals_1">[27]Inputs!#REF!</definedName>
    <definedName name="Master_Signals_15">[27]Inputs!#REF!</definedName>
    <definedName name="Master_Signals_33">NA()</definedName>
    <definedName name="Master_Signals_34">NA()</definedName>
    <definedName name="Master_Signals_35">NA()</definedName>
    <definedName name="Master_Signals_36">NA()</definedName>
    <definedName name="Master_Signals_37">NA()</definedName>
    <definedName name="Master_Signals_38">NA()</definedName>
    <definedName name="Master_Signals_39">NA()</definedName>
    <definedName name="Master_Signals_4">NA()</definedName>
    <definedName name="Master_Signals_40">NA()</definedName>
    <definedName name="Master_Signals_41">NA()</definedName>
    <definedName name="Master_Signals_42">NA()</definedName>
    <definedName name="Master_Signals_43">NA()</definedName>
    <definedName name="Master_Signals_5">NA()</definedName>
    <definedName name="Master_Signals_7">#N/A</definedName>
    <definedName name="MEPE">'[7]Executive Summary -Thermal'!$I$4:$EG$36</definedName>
    <definedName name="MEPE_33">NA()</definedName>
    <definedName name="MEPE_34">NA()</definedName>
    <definedName name="MEPE_35">NA()</definedName>
    <definedName name="MEPE_36">NA()</definedName>
    <definedName name="MEPE_37">NA()</definedName>
    <definedName name="MEPE_38">NA()</definedName>
    <definedName name="MEPE_39">NA()</definedName>
    <definedName name="MEPE_40">NA()</definedName>
    <definedName name="MEPE_41">NA()</definedName>
    <definedName name="MEPE_42">NA()</definedName>
    <definedName name="MEPE_43">NA()</definedName>
    <definedName name="METER" hidden="1">{#N/A,#N/A,FALSE,"1.1";#N/A,#N/A,FALSE,"1.1a";#N/A,#N/A,FALSE,"1.1b";#N/A,#N/A,FALSE,"1.1c";#N/A,#N/A,FALSE,"1.1e";#N/A,#N/A,FALSE,"1.1f";#N/A,#N/A,FALSE,"1.1g";#N/A,#N/A,FALSE,"1.1h_D";#N/A,#N/A,FALSE,"1.1h_T";#N/A,#N/A,FALSE,"1.2";#N/A,#N/A,FALSE,"1.3b";#N/A,#N/A,FALSE,"1.3";#N/A,#N/A,FALSE,"1.4";#N/A,#N/A,FALSE,"1.5";#N/A,#N/A,FALSE,"1.6";#N/A,#N/A,FALSE,"SOD";#N/A,#N/A,FALSE,"CF"}</definedName>
    <definedName name="mill">#REF!</definedName>
    <definedName name="mill___0">"$#REF!.$V$7"</definedName>
    <definedName name="mill_1">#REF!</definedName>
    <definedName name="mill_15">#REF!</definedName>
    <definedName name="mill_33">NA()</definedName>
    <definedName name="mill_34">NA()</definedName>
    <definedName name="mill_35">NA()</definedName>
    <definedName name="mill_36">NA()</definedName>
    <definedName name="mill_37">NA()</definedName>
    <definedName name="mill_38">NA()</definedName>
    <definedName name="mill_39">NA()</definedName>
    <definedName name="mill_40">NA()</definedName>
    <definedName name="mill_41">NA()</definedName>
    <definedName name="mill_42">NA()</definedName>
    <definedName name="mill_43">NA()</definedName>
    <definedName name="MOD">'[7]Executive Summary -Thermal'!$A$162:$H$257</definedName>
    <definedName name="MOD_33">NA()</definedName>
    <definedName name="MOD_34">NA()</definedName>
    <definedName name="MOD_35">NA()</definedName>
    <definedName name="MOD_36">NA()</definedName>
    <definedName name="MOD_37">NA()</definedName>
    <definedName name="MOD_38">NA()</definedName>
    <definedName name="MOD_39">NA()</definedName>
    <definedName name="MOD_40">NA()</definedName>
    <definedName name="MOD_41">NA()</definedName>
    <definedName name="MOD_42">NA()</definedName>
    <definedName name="MOD_43">NA()</definedName>
    <definedName name="MTPI">#REF!</definedName>
    <definedName name="MTPI___0">"$#REF!.$C$75:$P$160"</definedName>
    <definedName name="MTPI_33">#REF!</definedName>
    <definedName name="MTPI_34">#REF!</definedName>
    <definedName name="MTPI_35">#REF!</definedName>
    <definedName name="MTPI_36">#REF!</definedName>
    <definedName name="MTPI_37">#REF!</definedName>
    <definedName name="MTPI_38">#REF!</definedName>
    <definedName name="MTPI_39">#REF!</definedName>
    <definedName name="MTPI_40">#REF!</definedName>
    <definedName name="MTPI_41">#REF!</definedName>
    <definedName name="MTPI_42">#REF!</definedName>
    <definedName name="MTPI_43">#REF!</definedName>
    <definedName name="Name_Company">[26]Inputs!$E$140</definedName>
    <definedName name="Name_Company___0">"'file:///e:/documents%20and%20settings/manager%20-%20is/desktop/rapdrp%20nkl%20final%2025.02.10/documents%20and%20settings/ak_srivastava/desktop/kpmg/financial%20mo/final%20model/pf_modelling_kpmg%20v3.0.xls'#$inputs.$e$140"</definedName>
    <definedName name="Name_Company___0___0">"'file:///e:/documents%20and%20settings/documents%20and%20settings/ak_srivastava/desktop/kpmg/financial%20mo/final%20model/pf_modelling_kpmg%20v3.0.xls'#$inputs.$e$140"</definedName>
    <definedName name="Name_Company___4">"'file:///e:/documents%20and%20settings/manager%20-%20is/desktop/rapdrp%20nkl%20final%2025.02.10/documents%20and%20settings/ak_srivastava/desktop/kpmg/financial%20mo/final%20model/pf_modelling_kpmg%20v3.0.xls'#$inputs.$e$140"</definedName>
    <definedName name="Name_Company___4___0">[28]Inputs!$E$140</definedName>
    <definedName name="Name_Company_1">[27]Inputs!$E$140</definedName>
    <definedName name="Name_Company_15">[27]Inputs!$E$140</definedName>
    <definedName name="Name_Company_33">NA()</definedName>
    <definedName name="Name_Company_34">NA()</definedName>
    <definedName name="Name_Company_35">NA()</definedName>
    <definedName name="Name_Company_36">NA()</definedName>
    <definedName name="Name_Company_37">NA()</definedName>
    <definedName name="Name_Company_38">NA()</definedName>
    <definedName name="Name_Company_39">NA()</definedName>
    <definedName name="Name_Company_4">NA()</definedName>
    <definedName name="Name_Company_40">NA()</definedName>
    <definedName name="Name_Company_41">NA()</definedName>
    <definedName name="Name_Company_42">NA()</definedName>
    <definedName name="Name_Company_43">NA()</definedName>
    <definedName name="Name_Company_5">NA()</definedName>
    <definedName name="Name_Model">[26]Inputs!$E$141</definedName>
    <definedName name="Name_Model___0">"'file:///e:/documents%20and%20settings/manager%20-%20is/desktop/rapdrp%20nkl%20final%2025.02.10/documents%20and%20settings/ak_srivastava/desktop/kpmg/financial%20mo/final%20model/pf_modelling_kpmg%20v3.0.xls'#$inputs.$e$141"</definedName>
    <definedName name="Name_Model___0___0">"'file:///e:/documents%20and%20settings/documents%20and%20settings/ak_srivastava/desktop/kpmg/financial%20mo/final%20model/pf_modelling_kpmg%20v3.0.xls'#$inputs.$e$141"</definedName>
    <definedName name="Name_Model___4">"'file:///e:/documents%20and%20settings/manager%20-%20is/desktop/rapdrp%20nkl%20final%2025.02.10/documents%20and%20settings/ak_srivastava/desktop/kpmg/financial%20mo/final%20model/pf_modelling_kpmg%20v3.0.xls'#$inputs.$e$141"</definedName>
    <definedName name="Name_Model___4___0">[28]Inputs!$E$141</definedName>
    <definedName name="Name_Model_1">[27]Inputs!$E$141</definedName>
    <definedName name="Name_Model_15">[27]Inputs!$E$141</definedName>
    <definedName name="Name_Model_33">NA()</definedName>
    <definedName name="Name_Model_34">NA()</definedName>
    <definedName name="Name_Model_35">NA()</definedName>
    <definedName name="Name_Model_36">NA()</definedName>
    <definedName name="Name_Model_37">NA()</definedName>
    <definedName name="Name_Model_38">NA()</definedName>
    <definedName name="Name_Model_39">NA()</definedName>
    <definedName name="Name_Model_4">NA()</definedName>
    <definedName name="Name_Model_40">NA()</definedName>
    <definedName name="Name_Model_41">NA()</definedName>
    <definedName name="Name_Model_42">NA()</definedName>
    <definedName name="Name_Model_43">NA()</definedName>
    <definedName name="Name_Model_5">NA()</definedName>
    <definedName name="Name_Project">[26]Inputs!$E$142</definedName>
    <definedName name="Name_Project___0">"'file:///e:/documents%20and%20settings/manager%20-%20is/desktop/rapdrp%20nkl%20final%2025.02.10/documents%20and%20settings/ak_srivastava/desktop/kpmg/financial%20mo/final%20model/pf_modelling_kpmg%20v3.0.xls'#$inputs.$e$142"</definedName>
    <definedName name="Name_Project___0___0">"'file:///e:/documents%20and%20settings/documents%20and%20settings/ak_srivastava/desktop/kpmg/financial%20mo/final%20model/pf_modelling_kpmg%20v3.0.xls'#$inputs.$e$142"</definedName>
    <definedName name="Name_Project___4">"'file:///e:/documents%20and%20settings/manager%20-%20is/desktop/rapdrp%20nkl%20final%2025.02.10/documents%20and%20settings/ak_srivastava/desktop/kpmg/financial%20mo/final%20model/pf_modelling_kpmg%20v3.0.xls'#$inputs.$e$142"</definedName>
    <definedName name="Name_Project___4___0">[28]Inputs!$E$142</definedName>
    <definedName name="Name_Project_1">[27]Inputs!$E$142</definedName>
    <definedName name="Name_Project_15">[27]Inputs!$E$142</definedName>
    <definedName name="Name_Project_33">NA()</definedName>
    <definedName name="Name_Project_34">NA()</definedName>
    <definedName name="Name_Project_35">NA()</definedName>
    <definedName name="Name_Project_36">NA()</definedName>
    <definedName name="Name_Project_37">NA()</definedName>
    <definedName name="Name_Project_38">NA()</definedName>
    <definedName name="Name_Project_39">NA()</definedName>
    <definedName name="Name_Project_4">NA()</definedName>
    <definedName name="Name_Project_40">NA()</definedName>
    <definedName name="Name_Project_41">NA()</definedName>
    <definedName name="Name_Project_42">NA()</definedName>
    <definedName name="Name_Project_43">NA()</definedName>
    <definedName name="Name_Project_5">NA()</definedName>
    <definedName name="NameBaseCase">#REF!</definedName>
    <definedName name="NameBaseCase___0">"$#REF!.$I$8"</definedName>
    <definedName name="NameBaseCase_33">#REF!</definedName>
    <definedName name="NameBaseCase_34">#REF!</definedName>
    <definedName name="NameBaseCase_35">#REF!</definedName>
    <definedName name="NameBaseCase_36">#REF!</definedName>
    <definedName name="NameBaseCase_37">#REF!</definedName>
    <definedName name="NameBaseCase_38">#REF!</definedName>
    <definedName name="NameBaseCase_39">#REF!</definedName>
    <definedName name="NameBaseCase_40">#REF!</definedName>
    <definedName name="NameBaseCase_41">#REF!</definedName>
    <definedName name="NameBaseCase_42">#REF!</definedName>
    <definedName name="NameBaseCase_43">#REF!</definedName>
    <definedName name="nnb" hidden="1">{#N/A,#N/A,FALSE,"1.1";#N/A,#N/A,FALSE,"1.1a";#N/A,#N/A,FALSE,"1.1b";#N/A,#N/A,FALSE,"1.1c";#N/A,#N/A,FALSE,"1.1e";#N/A,#N/A,FALSE,"1.1f";#N/A,#N/A,FALSE,"1.1g";#N/A,#N/A,FALSE,"1.1h_D";#N/A,#N/A,FALSE,"1.1h_T";#N/A,#N/A,FALSE,"1.2";#N/A,#N/A,FALSE,"1.3b";#N/A,#N/A,FALSE,"1.3";#N/A,#N/A,FALSE,"1.4";#N/A,#N/A,FALSE,"1.5";#N/A,#N/A,FALSE,"1.6";#N/A,#N/A,FALSE,"SOD";#N/A,#N/A,FALSE,"CF"}</definedName>
    <definedName name="NonDom">#REF!</definedName>
    <definedName name="NonDom___0">"$#REF!.$A$70"</definedName>
    <definedName name="NonDom_33">NA()</definedName>
    <definedName name="NonDom_34">NA()</definedName>
    <definedName name="NonDom_35">NA()</definedName>
    <definedName name="NonDom_36">NA()</definedName>
    <definedName name="NonDom_37">NA()</definedName>
    <definedName name="NonDom_38">NA()</definedName>
    <definedName name="NonDom_39">NA()</definedName>
    <definedName name="NonDom_40">NA()</definedName>
    <definedName name="NonDom_41">NA()</definedName>
    <definedName name="NonDom_42">NA()</definedName>
    <definedName name="NonDom_43">NA()</definedName>
    <definedName name="page">"$#REF!.$#REF!$#REF!"</definedName>
    <definedName name="page1">"$#REF!.$#REF!$#REF!"</definedName>
    <definedName name="page2">"$#REF!.$#REF!$#REF!"</definedName>
    <definedName name="polur">"'file://System15/c/Documents and Settings/aeedev/My Documents/RAJIV GANDHI GRAMEEN VIDYUTIKARAN YOJANA ( RGGVY )/Habitation list and vlllage wirs.xls'#$_Kals_thel_Vem_Cgm_Thand.$#REF!$#REF!"</definedName>
    <definedName name="Pop_Ratio">#REF!</definedName>
    <definedName name="Pop_Ratio___0">"$#REF!.$B$3"</definedName>
    <definedName name="Pop_Ratio___0___0">"$#REF!.$B$3"</definedName>
    <definedName name="Pop_Ratio___4">"$#REF!.$B$3"</definedName>
    <definedName name="Pop_Ratio_1">#REF!</definedName>
    <definedName name="Pop_Ratio_15">#REF!</definedName>
    <definedName name="Pop_Ratio_33">NA()</definedName>
    <definedName name="Pop_Ratio_34">NA()</definedName>
    <definedName name="Pop_Ratio_35">NA()</definedName>
    <definedName name="Pop_Ratio_36">NA()</definedName>
    <definedName name="Pop_Ratio_37">NA()</definedName>
    <definedName name="Pop_Ratio_38">NA()</definedName>
    <definedName name="Pop_Ratio_39">NA()</definedName>
    <definedName name="Pop_Ratio_4">NA()</definedName>
    <definedName name="Pop_Ratio_40">NA()</definedName>
    <definedName name="Pop_Ratio_41">NA()</definedName>
    <definedName name="Pop_Ratio_42">NA()</definedName>
    <definedName name="Pop_Ratio_43">NA()</definedName>
    <definedName name="Pop_Ratio_5">NA()</definedName>
    <definedName name="print_all">"$#REF!.$#REF!$#REF!"</definedName>
    <definedName name="_xlnm.Print_Titles" localSheetId="0">'132KV LINE'!$2:$3</definedName>
    <definedName name="_xlnm.Print_Titles">'[29]Ag LF'!$A$1:$B$65536,'[29]Ag LF'!$A$1:$IV$4</definedName>
    <definedName name="PTPI">#REF!</definedName>
    <definedName name="PTPI___0">"$#REF!.$A$82:$K$8186"</definedName>
    <definedName name="PTPI_33">#REF!</definedName>
    <definedName name="PTPI_34">#REF!</definedName>
    <definedName name="PTPI_35">#REF!</definedName>
    <definedName name="PTPI_36">#REF!</definedName>
    <definedName name="PTPI_37">#REF!</definedName>
    <definedName name="PTPI_38">#REF!</definedName>
    <definedName name="PTPI_39">#REF!</definedName>
    <definedName name="PTPI_40">#REF!</definedName>
    <definedName name="PTPI_41">#REF!</definedName>
    <definedName name="PTPI_42">#REF!</definedName>
    <definedName name="PTPI_43">#REF!</definedName>
    <definedName name="Pumps_and_Meterisation">#REF!</definedName>
    <definedName name="Pumps_and_Meterisation___0">"$#REF!.$A$99:$N$122"</definedName>
    <definedName name="Pumps_and_Meterisation___0___0">"$#REF!.$A$99:$N$122"</definedName>
    <definedName name="Pumps_and_Meterisation___4">"$#REF!.$A$99:$N$122"</definedName>
    <definedName name="Pumps_and_Meterisation_1">#REF!</definedName>
    <definedName name="Pumps_and_Meterisation_15">#REF!</definedName>
    <definedName name="Pumps_and_Meterisation_33">NA()</definedName>
    <definedName name="Pumps_and_Meterisation_34">NA()</definedName>
    <definedName name="Pumps_and_Meterisation_35">NA()</definedName>
    <definedName name="Pumps_and_Meterisation_36">NA()</definedName>
    <definedName name="Pumps_and_Meterisation_37">NA()</definedName>
    <definedName name="Pumps_and_Meterisation_38">NA()</definedName>
    <definedName name="Pumps_and_Meterisation_39">NA()</definedName>
    <definedName name="Pumps_and_Meterisation_4">NA()</definedName>
    <definedName name="Pumps_and_Meterisation_40">NA()</definedName>
    <definedName name="Pumps_and_Meterisation_41">NA()</definedName>
    <definedName name="Pumps_and_Meterisation_42">NA()</definedName>
    <definedName name="Pumps_and_Meterisation_43">NA()</definedName>
    <definedName name="Pumps_and_Meterisation_5">NA()</definedName>
    <definedName name="q">'[30]A 3.7'!$I$35,'[30]A 3.7'!$I$44</definedName>
    <definedName name="q___0">#N/A</definedName>
    <definedName name="q___0___0">#N/A</definedName>
    <definedName name="q___4">#N/A</definedName>
    <definedName name="q___4___0">"rt-B DPRs/DPRS UNDER SCRUTINY/Pending/Kadayanallur 31.5.10/Documents and Settings/anurag/My Documents/petitions/Petition for trans ARR.doc/Databank/1-Projects In Hand/DFID/ARR 2003-04/Arr Petition 2003-04/For Submission/ARR Forms For Submi'#$'A 3_7'.$I$35"</definedName>
    <definedName name="q_1">'[12]A 3_7'!$I$35,'[12]A 3_7'!$I$44</definedName>
    <definedName name="q_15">'[12]A 3_7'!$I$35,'[12]A 3_7'!$I$44</definedName>
    <definedName name="q_33">NA()</definedName>
    <definedName name="q_34">NA()</definedName>
    <definedName name="q_35">NA()</definedName>
    <definedName name="q_36">NA()</definedName>
    <definedName name="q_37">NA()</definedName>
    <definedName name="q_38">NA()</definedName>
    <definedName name="q_39">NA()</definedName>
    <definedName name="q_4">NA()</definedName>
    <definedName name="q_40">NA()</definedName>
    <definedName name="q_41">NA()</definedName>
    <definedName name="q_42">NA()</definedName>
    <definedName name="q_43">NA()</definedName>
    <definedName name="q_5">NA()</definedName>
    <definedName name="qwer">'[12]04REL'!#REF!</definedName>
    <definedName name="R_">#N/A</definedName>
    <definedName name="R____0">NA()</definedName>
    <definedName name="R_15_00_01">#REF!</definedName>
    <definedName name="R_15_00_01___0">"$#REF!.$A$135:$H$223"</definedName>
    <definedName name="R_15_00_01___0___0">"$#REF!.$A$135:$H$223"</definedName>
    <definedName name="R_15_00_01___4">"$#REF!.$A$135:$H$223"</definedName>
    <definedName name="R_15_00_01_1">#REF!</definedName>
    <definedName name="R_15_00_01_15">#REF!</definedName>
    <definedName name="R_15_00_01_33">NA()</definedName>
    <definedName name="R_15_00_01_34">NA()</definedName>
    <definedName name="R_15_00_01_35">NA()</definedName>
    <definedName name="R_15_00_01_36">NA()</definedName>
    <definedName name="R_15_00_01_37">NA()</definedName>
    <definedName name="R_15_00_01_38">NA()</definedName>
    <definedName name="R_15_00_01_39">NA()</definedName>
    <definedName name="R_15_00_01_4">NA()</definedName>
    <definedName name="R_15_00_01_40">NA()</definedName>
    <definedName name="R_15_00_01_41">NA()</definedName>
    <definedName name="R_15_00_01_42">NA()</definedName>
    <definedName name="R_15_00_01_43">NA()</definedName>
    <definedName name="R_15_00_01_5">NA()</definedName>
    <definedName name="RH">'[2]STN WISE EMR'!#REF!</definedName>
    <definedName name="RH___0">NA()</definedName>
    <definedName name="RH___0___0">NA()</definedName>
    <definedName name="RH___4">NA()</definedName>
    <definedName name="RH___4___0">"'file:///E:/eeapdrp/My Documents/Part-B DPRs/DPRS UNDER SCRUTINY/Pending/Kadayanallur 31.5.10/Data/ICEA/EMR YEARLY/EMR2005-06.XLS'#$'STN WISE EMR'.$#REF!$#REF!:$#REF!$#REF!"</definedName>
    <definedName name="RH_1">'[11]STN WISE EMR'!#REF!</definedName>
    <definedName name="RH_15">'[11]STN WISE EMR'!#REF!</definedName>
    <definedName name="RH_33">NA()</definedName>
    <definedName name="RH_34">NA()</definedName>
    <definedName name="RH_35">NA()</definedName>
    <definedName name="RH_36">NA()</definedName>
    <definedName name="RH_37">NA()</definedName>
    <definedName name="RH_38">NA()</definedName>
    <definedName name="RH_39">NA()</definedName>
    <definedName name="RH_4">NA()</definedName>
    <definedName name="RH_40">NA()</definedName>
    <definedName name="RH_41">NA()</definedName>
    <definedName name="RH_42">NA()</definedName>
    <definedName name="RH_43">NA()</definedName>
    <definedName name="RH_5">NA()</definedName>
    <definedName name="RH_7">#N/A</definedName>
    <definedName name="rr">'[2]STN WISE EMR'!#REF!</definedName>
    <definedName name="rrr">'[31]STN WISE EMR'!#REF!</definedName>
    <definedName name="s">#REF!</definedName>
    <definedName name="Scenario">#REF!</definedName>
    <definedName name="Scenario___0">"$#REF!.$E$6"</definedName>
    <definedName name="Scenario_33">#REF!</definedName>
    <definedName name="Scenario_34">#REF!</definedName>
    <definedName name="Scenario_35">#REF!</definedName>
    <definedName name="Scenario_36">#REF!</definedName>
    <definedName name="Scenario_37">#REF!</definedName>
    <definedName name="Scenario_38">#REF!</definedName>
    <definedName name="Scenario_39">#REF!</definedName>
    <definedName name="Scenario_40">#REF!</definedName>
    <definedName name="Scenario_41">#REF!</definedName>
    <definedName name="Scenario_42">#REF!</definedName>
    <definedName name="Scenario_43">#REF!</definedName>
    <definedName name="Scenario_Name">#REF!</definedName>
    <definedName name="Scenario_Name___0">"$#REF!.$E$8"</definedName>
    <definedName name="Scenario_Name_33">#REF!</definedName>
    <definedName name="Scenario_Name_34">#REF!</definedName>
    <definedName name="Scenario_Name_35">#REF!</definedName>
    <definedName name="Scenario_Name_36">#REF!</definedName>
    <definedName name="Scenario_Name_37">#REF!</definedName>
    <definedName name="Scenario_Name_38">#REF!</definedName>
    <definedName name="Scenario_Name_39">#REF!</definedName>
    <definedName name="Scenario_Name_40">#REF!</definedName>
    <definedName name="Scenario_Name_41">#REF!</definedName>
    <definedName name="Scenario_Name_42">#REF!</definedName>
    <definedName name="Scenario_Name_43">#REF!</definedName>
    <definedName name="SCH6___0">NA()</definedName>
    <definedName name="SCH6___0___0">NA()</definedName>
    <definedName name="SCH6___4">NA()</definedName>
    <definedName name="SCH6___4___0">"'file:///E:/eeapdrp/My Documents/Part-B DPRs/DPRS UNDER SCRUTINY/Pending/Kadayanallur 31.5.10/201-04REL-Final.xls'#$04REL.$#REF!$#REF!"</definedName>
    <definedName name="SCH6_1">'[32]04REL'!#REF!</definedName>
    <definedName name="SCH6_15">'[32]04REL'!#REF!</definedName>
    <definedName name="SCH6_33">NA()</definedName>
    <definedName name="SCH6_34">NA()</definedName>
    <definedName name="SCH6_35">NA()</definedName>
    <definedName name="SCH6_36">NA()</definedName>
    <definedName name="SCH6_37">NA()</definedName>
    <definedName name="SCH6_38">NA()</definedName>
    <definedName name="SCH6_39">NA()</definedName>
    <definedName name="SCH6_4">NA()</definedName>
    <definedName name="SCH6_40">NA()</definedName>
    <definedName name="SCH6_41">NA()</definedName>
    <definedName name="SCH6_42">NA()</definedName>
    <definedName name="SCH6_43">NA()</definedName>
    <definedName name="SCH6_5">NA()</definedName>
    <definedName name="SCH6_7">#N/A</definedName>
    <definedName name="Scheme">#REF!,#REF!</definedName>
    <definedName name="Scheme___0">"$#REF!.$H$35;$#REF!.$H$44"</definedName>
    <definedName name="Scheme___0___0">"$#REF!.$H$35;$#REF!.$H$44"</definedName>
    <definedName name="Scheme___4">"$#REF!.$H$35;$#REF!.$H$44"</definedName>
    <definedName name="Scheme_1">#REF!,#REF!</definedName>
    <definedName name="Scheme_15">#REF!,#REF!</definedName>
    <definedName name="Scheme_33">NA()</definedName>
    <definedName name="Scheme_34">NA()</definedName>
    <definedName name="Scheme_35">NA()</definedName>
    <definedName name="Scheme_36">NA()</definedName>
    <definedName name="Scheme_37">NA()</definedName>
    <definedName name="Scheme_38">NA()</definedName>
    <definedName name="Scheme_39">NA()</definedName>
    <definedName name="Scheme_4">NA()</definedName>
    <definedName name="Scheme_40">NA()</definedName>
    <definedName name="Scheme_41">NA()</definedName>
    <definedName name="Scheme_42">NA()</definedName>
    <definedName name="Scheme_43">NA()</definedName>
    <definedName name="Scheme_5">NA()</definedName>
    <definedName name="Select_Horizontal">#REF!</definedName>
    <definedName name="Select_Horizontal___0">"$#REF!.$C$7"</definedName>
    <definedName name="Select_Horizontal_33">#REF!</definedName>
    <definedName name="Select_Horizontal_34">#REF!</definedName>
    <definedName name="Select_Horizontal_35">#REF!</definedName>
    <definedName name="Select_Horizontal_36">#REF!</definedName>
    <definedName name="Select_Horizontal_37">#REF!</definedName>
    <definedName name="Select_Horizontal_38">#REF!</definedName>
    <definedName name="Select_Horizontal_39">#REF!</definedName>
    <definedName name="Select_Horizontal_40">#REF!</definedName>
    <definedName name="Select_Horizontal_41">#REF!</definedName>
    <definedName name="Select_Horizontal_42">#REF!</definedName>
    <definedName name="Select_Horizontal_43">#REF!</definedName>
    <definedName name="Select_Vertical">#REF!</definedName>
    <definedName name="Select_Vertical___0">"$#REF!.$C$8"</definedName>
    <definedName name="Select_Vertical_33">#REF!</definedName>
    <definedName name="Select_Vertical_34">#REF!</definedName>
    <definedName name="Select_Vertical_35">#REF!</definedName>
    <definedName name="Select_Vertical_36">#REF!</definedName>
    <definedName name="Select_Vertical_37">#REF!</definedName>
    <definedName name="Select_Vertical_38">#REF!</definedName>
    <definedName name="Select_Vertical_39">#REF!</definedName>
    <definedName name="Select_Vertical_40">#REF!</definedName>
    <definedName name="Select_Vertical_41">#REF!</definedName>
    <definedName name="Select_Vertical_42">#REF!</definedName>
    <definedName name="Select_Vertical_43">#REF!</definedName>
    <definedName name="serkad">"$#REF!.$#REF!$#REF!"</definedName>
    <definedName name="SH1_33">NA()</definedName>
    <definedName name="SH1_34">NA()</definedName>
    <definedName name="SH1_35">NA()</definedName>
    <definedName name="SH1_36">NA()</definedName>
    <definedName name="SH1_37">NA()</definedName>
    <definedName name="SH1_38">NA()</definedName>
    <definedName name="SH1_39">NA()</definedName>
    <definedName name="SH1_40">NA()</definedName>
    <definedName name="SH1_41">NA()</definedName>
    <definedName name="SH1_42">NA()</definedName>
    <definedName name="SH1_43">NA()</definedName>
    <definedName name="SH10_33">NA()</definedName>
    <definedName name="SH10_34">NA()</definedName>
    <definedName name="SH10_35">NA()</definedName>
    <definedName name="SH10_36">NA()</definedName>
    <definedName name="SH10_37">NA()</definedName>
    <definedName name="SH10_38">NA()</definedName>
    <definedName name="SH10_39">NA()</definedName>
    <definedName name="SH10_40">NA()</definedName>
    <definedName name="SH10_41">NA()</definedName>
    <definedName name="SH10_42">NA()</definedName>
    <definedName name="SH10_43">NA()</definedName>
    <definedName name="SH11_33">NA()</definedName>
    <definedName name="SH11_34">NA()</definedName>
    <definedName name="SH11_35">NA()</definedName>
    <definedName name="SH11_36">NA()</definedName>
    <definedName name="SH11_37">NA()</definedName>
    <definedName name="SH11_38">NA()</definedName>
    <definedName name="SH11_39">NA()</definedName>
    <definedName name="SH11_40">NA()</definedName>
    <definedName name="SH11_41">NA()</definedName>
    <definedName name="SH11_42">NA()</definedName>
    <definedName name="SH11_43">NA()</definedName>
    <definedName name="SH2_33">NA()</definedName>
    <definedName name="SH2_34">NA()</definedName>
    <definedName name="SH2_35">NA()</definedName>
    <definedName name="SH2_36">NA()</definedName>
    <definedName name="SH2_37">NA()</definedName>
    <definedName name="SH2_38">NA()</definedName>
    <definedName name="SH2_39">NA()</definedName>
    <definedName name="SH2_40">NA()</definedName>
    <definedName name="SH2_41">NA()</definedName>
    <definedName name="SH2_42">NA()</definedName>
    <definedName name="SH2_43">NA()</definedName>
    <definedName name="SH3_33">NA()</definedName>
    <definedName name="SH3_34">NA()</definedName>
    <definedName name="SH3_35">NA()</definedName>
    <definedName name="SH3_36">NA()</definedName>
    <definedName name="SH3_37">NA()</definedName>
    <definedName name="SH3_38">NA()</definedName>
    <definedName name="SH3_39">NA()</definedName>
    <definedName name="SH3_40">NA()</definedName>
    <definedName name="SH3_41">NA()</definedName>
    <definedName name="SH3_42">NA()</definedName>
    <definedName name="SH3_43">NA()</definedName>
    <definedName name="SH4_33">NA()</definedName>
    <definedName name="SH4_34">NA()</definedName>
    <definedName name="SH4_35">NA()</definedName>
    <definedName name="SH4_36">NA()</definedName>
    <definedName name="SH4_37">NA()</definedName>
    <definedName name="SH4_38">NA()</definedName>
    <definedName name="SH4_39">NA()</definedName>
    <definedName name="SH4_40">NA()</definedName>
    <definedName name="SH4_41">NA()</definedName>
    <definedName name="SH4_42">NA()</definedName>
    <definedName name="SH4_43">NA()</definedName>
    <definedName name="SH5_33">NA()</definedName>
    <definedName name="SH5_34">NA()</definedName>
    <definedName name="SH5_35">NA()</definedName>
    <definedName name="SH5_36">NA()</definedName>
    <definedName name="SH5_37">NA()</definedName>
    <definedName name="SH5_38">NA()</definedName>
    <definedName name="SH5_39">NA()</definedName>
    <definedName name="SH5_40">NA()</definedName>
    <definedName name="SH5_41">NA()</definedName>
    <definedName name="SH5_42">NA()</definedName>
    <definedName name="SH5_43">NA()</definedName>
    <definedName name="SH6_33">NA()</definedName>
    <definedName name="SH6_34">NA()</definedName>
    <definedName name="SH6_35">NA()</definedName>
    <definedName name="SH6_36">NA()</definedName>
    <definedName name="SH6_37">NA()</definedName>
    <definedName name="SH6_38">NA()</definedName>
    <definedName name="SH6_39">NA()</definedName>
    <definedName name="SH6_40">NA()</definedName>
    <definedName name="SH6_41">NA()</definedName>
    <definedName name="SH6_42">NA()</definedName>
    <definedName name="SH6_43">NA()</definedName>
    <definedName name="SH7_33">NA()</definedName>
    <definedName name="SH7_34">NA()</definedName>
    <definedName name="SH7_35">NA()</definedName>
    <definedName name="SH7_36">NA()</definedName>
    <definedName name="SH7_37">NA()</definedName>
    <definedName name="SH7_38">NA()</definedName>
    <definedName name="SH7_39">NA()</definedName>
    <definedName name="SH7_40">NA()</definedName>
    <definedName name="SH7_41">NA()</definedName>
    <definedName name="SH7_42">NA()</definedName>
    <definedName name="SH7_43">NA()</definedName>
    <definedName name="SH8_33">NA()</definedName>
    <definedName name="SH8_34">NA()</definedName>
    <definedName name="SH8_35">NA()</definedName>
    <definedName name="SH8_36">NA()</definedName>
    <definedName name="SH8_37">NA()</definedName>
    <definedName name="SH8_38">NA()</definedName>
    <definedName name="SH8_39">NA()</definedName>
    <definedName name="SH8_40">NA()</definedName>
    <definedName name="SH8_41">NA()</definedName>
    <definedName name="SH8_42">NA()</definedName>
    <definedName name="SH8_43">NA()</definedName>
    <definedName name="SH9_33">NA()</definedName>
    <definedName name="SH9_34">NA()</definedName>
    <definedName name="SH9_35">NA()</definedName>
    <definedName name="SH9_36">NA()</definedName>
    <definedName name="SH9_37">NA()</definedName>
    <definedName name="SH9_38">NA()</definedName>
    <definedName name="SH9_39">NA()</definedName>
    <definedName name="SH9_40">NA()</definedName>
    <definedName name="SH9_41">NA()</definedName>
    <definedName name="SH9_42">NA()</definedName>
    <definedName name="SH9_43">NA()</definedName>
    <definedName name="sheet" hidden="1">'[4]BREAKUP OF OIL'!#REF!</definedName>
    <definedName name="shft1">[19]SUMMERY!$P$1</definedName>
    <definedName name="shft1___0">"'file:///e:/documents%20and%20settings/a:/suresh/power/mseb/mseb%2001-02/data/dispatch%202.0.xls'#$summery.$p$1"</definedName>
    <definedName name="shft1_33">NA()</definedName>
    <definedName name="shft1_34">NA()</definedName>
    <definedName name="shft1_35">NA()</definedName>
    <definedName name="shft1_36">NA()</definedName>
    <definedName name="shft1_37">NA()</definedName>
    <definedName name="shft1_38">NA()</definedName>
    <definedName name="shft1_39">NA()</definedName>
    <definedName name="shft1_40">NA()</definedName>
    <definedName name="shft1_41">NA()</definedName>
    <definedName name="shft1_42">NA()</definedName>
    <definedName name="shft1_43">NA()</definedName>
    <definedName name="shftI">[33]SUMMERY!$P$1</definedName>
    <definedName name="shftI___0">NA()</definedName>
    <definedName name="shftI___0___0">NA()</definedName>
    <definedName name="shftI___4">NA()</definedName>
    <definedName name="shftI___4___0">[34]SUMMERY!$P$1</definedName>
    <definedName name="shftI_1">[35]SUMMERY!$P$1</definedName>
    <definedName name="shftI_15">[35]SUMMERY!$P$1</definedName>
    <definedName name="shftI_33">NA()</definedName>
    <definedName name="shftI_34">NA()</definedName>
    <definedName name="shftI_35">NA()</definedName>
    <definedName name="shftI_36">NA()</definedName>
    <definedName name="shftI_37">NA()</definedName>
    <definedName name="shftI_38">NA()</definedName>
    <definedName name="shftI_39">NA()</definedName>
    <definedName name="shftI_4">NA()</definedName>
    <definedName name="shftI_40">NA()</definedName>
    <definedName name="shftI_41">NA()</definedName>
    <definedName name="shftI_42">NA()</definedName>
    <definedName name="shftI_43">NA()</definedName>
    <definedName name="shftI_5">NA()</definedName>
    <definedName name="Specific_Consumption">#REF!</definedName>
    <definedName name="Specific_Consumption___0">"$#REF!.$BT$3:$CE$30"</definedName>
    <definedName name="Specific_Consumption_33">NA()</definedName>
    <definedName name="Specific_Consumption_34">NA()</definedName>
    <definedName name="Specific_Consumption_35">NA()</definedName>
    <definedName name="Specific_Consumption_36">NA()</definedName>
    <definedName name="Specific_Consumption_37">NA()</definedName>
    <definedName name="Specific_Consumption_38">NA()</definedName>
    <definedName name="Specific_Consumption_39">NA()</definedName>
    <definedName name="Specific_Consumption_40">NA()</definedName>
    <definedName name="Specific_Consumption_41">NA()</definedName>
    <definedName name="Specific_Consumption_42">NA()</definedName>
    <definedName name="Specific_Consumption_43">NA()</definedName>
    <definedName name="STPI">#REF!</definedName>
    <definedName name="STPI___0">"$#REF!.$IF$56:$IS$8186"</definedName>
    <definedName name="STPI_33">#REF!</definedName>
    <definedName name="STPI_34">#REF!</definedName>
    <definedName name="STPI_35">#REF!</definedName>
    <definedName name="STPI_36">#REF!</definedName>
    <definedName name="STPI_37">#REF!</definedName>
    <definedName name="STPI_38">#REF!</definedName>
    <definedName name="STPI_39">#REF!</definedName>
    <definedName name="STPI_40">#REF!</definedName>
    <definedName name="STPI_41">#REF!</definedName>
    <definedName name="STPI_42">#REF!</definedName>
    <definedName name="STPI_43">#REF!</definedName>
    <definedName name="Styles">#REF!</definedName>
    <definedName name="Styles___0">"$#REF!.$H$18:$H$26"</definedName>
    <definedName name="Styles_33">#REF!</definedName>
    <definedName name="Styles_34">#REF!</definedName>
    <definedName name="Styles_35">#REF!</definedName>
    <definedName name="Styles_36">#REF!</definedName>
    <definedName name="Styles_37">#REF!</definedName>
    <definedName name="Styles_38">#REF!</definedName>
    <definedName name="Styles_39">#REF!</definedName>
    <definedName name="Styles_40">#REF!</definedName>
    <definedName name="Styles_41">#REF!</definedName>
    <definedName name="Styles_42">#REF!</definedName>
    <definedName name="Styles_43">#REF!</definedName>
    <definedName name="sumtotal">#REF!</definedName>
    <definedName name="Sup">#REF!</definedName>
    <definedName name="Sup___0">"$#REF!.$E$8"</definedName>
    <definedName name="Sup_33">NA()</definedName>
    <definedName name="Sup_34">NA()</definedName>
    <definedName name="Sup_35">NA()</definedName>
    <definedName name="Sup_36">NA()</definedName>
    <definedName name="Sup_37">NA()</definedName>
    <definedName name="Sup_38">NA()</definedName>
    <definedName name="Sup_39">NA()</definedName>
    <definedName name="Sup_40">NA()</definedName>
    <definedName name="Sup_41">NA()</definedName>
    <definedName name="Sup_42">NA()</definedName>
    <definedName name="Sup_43">NA()</definedName>
    <definedName name="Supp">#REF!</definedName>
    <definedName name="Supp___0">"$#REF!.$W$6"</definedName>
    <definedName name="Supp_33">NA()</definedName>
    <definedName name="Supp_34">NA()</definedName>
    <definedName name="Supp_35">NA()</definedName>
    <definedName name="Supp_36">NA()</definedName>
    <definedName name="Supp_37">NA()</definedName>
    <definedName name="Supp_38">NA()</definedName>
    <definedName name="Supp_39">NA()</definedName>
    <definedName name="Supp_40">NA()</definedName>
    <definedName name="Supp_41">NA()</definedName>
    <definedName name="Supp_42">NA()</definedName>
    <definedName name="Supp_43">NA()</definedName>
    <definedName name="T_T">'[17]Discom Details'!$F$720</definedName>
    <definedName name="T_T___0">#N/A</definedName>
    <definedName name="T_T_1">'[18]Discom Details'!$F$720</definedName>
    <definedName name="T_T_15">'[18]Discom Details'!$F$720</definedName>
    <definedName name="T_T_33">NA()</definedName>
    <definedName name="T_T_34">NA()</definedName>
    <definedName name="T_T_35">NA()</definedName>
    <definedName name="T_T_36">NA()</definedName>
    <definedName name="T_T_37">NA()</definedName>
    <definedName name="T_T_38">NA()</definedName>
    <definedName name="T_T_39">NA()</definedName>
    <definedName name="T_T_40">NA()</definedName>
    <definedName name="T_T_41">NA()</definedName>
    <definedName name="T_T_42">NA()</definedName>
    <definedName name="T_T_43">NA()</definedName>
    <definedName name="thou">#REF!</definedName>
    <definedName name="thou___0">"$#REF!.$V$6"</definedName>
    <definedName name="thou_1">#REF!</definedName>
    <definedName name="thou_15">#REF!</definedName>
    <definedName name="thou_33">NA()</definedName>
    <definedName name="thou_34">NA()</definedName>
    <definedName name="thou_35">NA()</definedName>
    <definedName name="thou_36">NA()</definedName>
    <definedName name="thou_37">NA()</definedName>
    <definedName name="thou_38">NA()</definedName>
    <definedName name="thou_39">NA()</definedName>
    <definedName name="thou_40">NA()</definedName>
    <definedName name="thou_41">NA()</definedName>
    <definedName name="thou_42">NA()</definedName>
    <definedName name="thou_43">NA()</definedName>
    <definedName name="THPROG">'[2]STN WISE EMR'!#REF!</definedName>
    <definedName name="THPROG___0">NA()</definedName>
    <definedName name="THPROG___0___0">NA()</definedName>
    <definedName name="THPROG___4">NA()</definedName>
    <definedName name="THPROG___4___0">"'file:///E:/eeapdrp/My Documents/Part-B DPRs/DPRS UNDER SCRUTINY/Pending/Kadayanallur 31.5.10/Data/ICEA/EMR YEARLY/EMR2005-06.XLS'#$'STN WISE EMR'.$#REF!$#REF!:$#REF!$#REF!"</definedName>
    <definedName name="THPROG_1">'[11]STN WISE EMR'!#REF!</definedName>
    <definedName name="THPROG_15">'[11]STN WISE EMR'!#REF!</definedName>
    <definedName name="THPROG_33">NA()</definedName>
    <definedName name="THPROG_34">NA()</definedName>
    <definedName name="THPROG_35">NA()</definedName>
    <definedName name="THPROG_36">NA()</definedName>
    <definedName name="THPROG_37">NA()</definedName>
    <definedName name="THPROG_38">NA()</definedName>
    <definedName name="THPROG_39">NA()</definedName>
    <definedName name="THPROG_4">NA()</definedName>
    <definedName name="THPROG_40">NA()</definedName>
    <definedName name="THPROG_41">NA()</definedName>
    <definedName name="THPROG_42">NA()</definedName>
    <definedName name="THPROG_43">NA()</definedName>
    <definedName name="THPROG_5">NA()</definedName>
    <definedName name="THPROG_7">#N/A</definedName>
    <definedName name="tirunelveli118">"$#REF!.$#REF!$#REF!"</definedName>
    <definedName name="tirunelveli118___0">"$#REF!.$#REF!$#REF!"</definedName>
    <definedName name="tirunelvelii1rr">"$#REF!.$#REF!$#REF!"</definedName>
    <definedName name="tirunelvelii1rr___0">"$#REF!.$#REF!$#REF!"</definedName>
    <definedName name="TN">'[2]STN WISE EMR'!#REF!</definedName>
    <definedName name="TN___0">NA()</definedName>
    <definedName name="TN___0___0">NA()</definedName>
    <definedName name="TN___4">NA()</definedName>
    <definedName name="TN___4___0">"'file:///E:/eeapdrp/My Documents/Part-B DPRs/DPRS UNDER SCRUTINY/Pending/Kadayanallur 31.5.10/Data/ICEA/EMR YEARLY/EMR2005-06.XLS'#$'STN WISE EMR'.$#REF!$#REF!:$#REF!$#REF!"</definedName>
    <definedName name="TN_1">'[11]STN WISE EMR'!#REF!</definedName>
    <definedName name="TN_15">'[11]STN WISE EMR'!#REF!</definedName>
    <definedName name="TN_33">NA()</definedName>
    <definedName name="TN_34">NA()</definedName>
    <definedName name="TN_35">NA()</definedName>
    <definedName name="TN_36">NA()</definedName>
    <definedName name="TN_37">NA()</definedName>
    <definedName name="TN_38">NA()</definedName>
    <definedName name="TN_39">NA()</definedName>
    <definedName name="TN_4">NA()</definedName>
    <definedName name="TN_40">NA()</definedName>
    <definedName name="TN_41">NA()</definedName>
    <definedName name="TN_42">NA()</definedName>
    <definedName name="TN_43">NA()</definedName>
    <definedName name="TN_5">NA()</definedName>
    <definedName name="TN_7">#N/A</definedName>
    <definedName name="tttgg">'[31]STN WISE EMR'!#REF!</definedName>
    <definedName name="TVA">'[7]Executive Summary -Thermal'!$A$4:$H$126</definedName>
    <definedName name="TVA_33">NA()</definedName>
    <definedName name="TVA_34">NA()</definedName>
    <definedName name="TVA_35">NA()</definedName>
    <definedName name="TVA_36">NA()</definedName>
    <definedName name="TVA_37">NA()</definedName>
    <definedName name="TVA_38">NA()</definedName>
    <definedName name="TVA_39">NA()</definedName>
    <definedName name="TVA_40">NA()</definedName>
    <definedName name="TVA_41">NA()</definedName>
    <definedName name="TVA_42">NA()</definedName>
    <definedName name="TVA_43">NA()</definedName>
    <definedName name="UG">#REF!</definedName>
    <definedName name="UG___0">"$#REF!.$X$69:$AN$8185"</definedName>
    <definedName name="UG_33">#REF!</definedName>
    <definedName name="UG_34">#REF!</definedName>
    <definedName name="UG_35">#REF!</definedName>
    <definedName name="UG_36">#REF!</definedName>
    <definedName name="UG_37">#REF!</definedName>
    <definedName name="UG_38">#REF!</definedName>
    <definedName name="UG_39">#REF!</definedName>
    <definedName name="UG_40">#REF!</definedName>
    <definedName name="UG_41">#REF!</definedName>
    <definedName name="UG_42">#REF!</definedName>
    <definedName name="UG_43">#REF!</definedName>
    <definedName name="uj">#REF!,#REF!</definedName>
    <definedName name="uj___0">"$#REF!.$I$35;$#REF!.$I$44"</definedName>
    <definedName name="uj_1">#REF!,#REF!</definedName>
    <definedName name="uj_15">#REF!,#REF!</definedName>
    <definedName name="uj_33">NA()</definedName>
    <definedName name="uj_34">NA()</definedName>
    <definedName name="uj_35">NA()</definedName>
    <definedName name="uj_36">NA()</definedName>
    <definedName name="uj_37">NA()</definedName>
    <definedName name="uj_38">NA()</definedName>
    <definedName name="uj_39">NA()</definedName>
    <definedName name="uj_40">NA()</definedName>
    <definedName name="uj_41">NA()</definedName>
    <definedName name="uj_42">NA()</definedName>
    <definedName name="uj_43">NA()</definedName>
    <definedName name="un">'[36]A 3.7'!$I$35,'[36]A 3.7'!$I$44</definedName>
    <definedName name="un_1">'[37]A 3_7'!$I$35,'[37]A 3_7'!$I$44</definedName>
    <definedName name="un_15">'[37]A 3_7'!$I$35,'[37]A 3_7'!$I$44</definedName>
    <definedName name="un_33">NA()</definedName>
    <definedName name="un_34">NA()</definedName>
    <definedName name="un_35">NA()</definedName>
    <definedName name="un_36">NA()</definedName>
    <definedName name="un_37">NA()</definedName>
    <definedName name="un_38">NA()</definedName>
    <definedName name="un_39">NA()</definedName>
    <definedName name="un_40">NA()</definedName>
    <definedName name="un_41">NA()</definedName>
    <definedName name="un_42">NA()</definedName>
    <definedName name="un_43">NA()</definedName>
    <definedName name="Unrestricted_Specific_Consumption">#REF!</definedName>
    <definedName name="Unrestricted_Specific_Consumption___0">"$#REF!.$CF$3"</definedName>
    <definedName name="Unrestricted_Specific_Consumption_33">NA()</definedName>
    <definedName name="Unrestricted_Specific_Consumption_34">NA()</definedName>
    <definedName name="Unrestricted_Specific_Consumption_35">NA()</definedName>
    <definedName name="Unrestricted_Specific_Consumption_36">NA()</definedName>
    <definedName name="Unrestricted_Specific_Consumption_37">NA()</definedName>
    <definedName name="Unrestricted_Specific_Consumption_38">NA()</definedName>
    <definedName name="Unrestricted_Specific_Consumption_39">NA()</definedName>
    <definedName name="Unrestricted_Specific_Consumption_40">NA()</definedName>
    <definedName name="Unrestricted_Specific_Consumption_41">NA()</definedName>
    <definedName name="Unrestricted_Specific_Consumption_42">NA()</definedName>
    <definedName name="Unrestricted_Specific_Consumption_43">NA()</definedName>
    <definedName name="v" hidden="1">{#N/A,#N/A,FALSE,"1.1";#N/A,#N/A,FALSE,"1.1a";#N/A,#N/A,FALSE,"1.1b";#N/A,#N/A,FALSE,"1.1c";#N/A,#N/A,FALSE,"1.1e";#N/A,#N/A,FALSE,"1.1f";#N/A,#N/A,FALSE,"1.1g";#N/A,#N/A,FALSE,"1.1h_D";#N/A,#N/A,FALSE,"1.1h_T";#N/A,#N/A,FALSE,"1.2";#N/A,#N/A,FALSE,"1.3b";#N/A,#N/A,FALSE,"1.3";#N/A,#N/A,FALSE,"1.4";#N/A,#N/A,FALSE,"1.5";#N/A,#N/A,FALSE,"1.6";#N/A,#N/A,FALSE,"SOD";#N/A,#N/A,FALSE,"CF"}</definedName>
    <definedName name="Vertical_Not_Selected">#REF!</definedName>
    <definedName name="Vertical_Not_Selected___0">"$#REF!.$C$11"</definedName>
    <definedName name="Vertical_Not_Selected_33">#REF!</definedName>
    <definedName name="Vertical_Not_Selected_34">#REF!</definedName>
    <definedName name="Vertical_Not_Selected_35">#REF!</definedName>
    <definedName name="Vertical_Not_Selected_36">#REF!</definedName>
    <definedName name="Vertical_Not_Selected_37">#REF!</definedName>
    <definedName name="Vertical_Not_Selected_38">#REF!</definedName>
    <definedName name="Vertical_Not_Selected_39">#REF!</definedName>
    <definedName name="Vertical_Not_Selected_40">#REF!</definedName>
    <definedName name="Vertical_Not_Selected_41">#REF!</definedName>
    <definedName name="Vertical_Not_Selected_42">#REF!</definedName>
    <definedName name="Vertical_Not_Selected_43">#REF!</definedName>
    <definedName name="VR">"$#REF!.$#REF!$#REF!"</definedName>
    <definedName name="vraaf">"$#REF!.$#REF!$#REF!"</definedName>
    <definedName name="VRALL">"$#REF!.$#REF!$#REF!"</definedName>
    <definedName name="vrbf">"$#REF!.$#REF!$#REF!"</definedName>
    <definedName name="werervnb" hidden="1">#REF!</definedName>
    <definedName name="WIP_944">#REF!</definedName>
    <definedName name="WIP_944___0">"$#REF!.$A$1:$M$136"</definedName>
    <definedName name="WIP_944_1">#REF!</definedName>
    <definedName name="WIP_944_15">#REF!</definedName>
    <definedName name="WIP_944_33">NA()</definedName>
    <definedName name="WIP_944_34">NA()</definedName>
    <definedName name="WIP_944_35">NA()</definedName>
    <definedName name="WIP_944_36">NA()</definedName>
    <definedName name="WIP_944_37">NA()</definedName>
    <definedName name="WIP_944_38">NA()</definedName>
    <definedName name="WIP_944_39">NA()</definedName>
    <definedName name="WIP_944_40">NA()</definedName>
    <definedName name="WIP_944_41">NA()</definedName>
    <definedName name="WIP_944_42">NA()</definedName>
    <definedName name="WIP_944_43">NA()</definedName>
    <definedName name="WIPComments">#REF!</definedName>
    <definedName name="WIPComments___0">"$#REF!.$B$11:$F$99"</definedName>
    <definedName name="WIPComments_33">#REF!</definedName>
    <definedName name="WIPComments_34">#REF!</definedName>
    <definedName name="WIPComments_35">#REF!</definedName>
    <definedName name="WIPComments_36">#REF!</definedName>
    <definedName name="WIPComments_37">#REF!</definedName>
    <definedName name="WIPComments_38">#REF!</definedName>
    <definedName name="WIPComments_39">#REF!</definedName>
    <definedName name="WIPComments_40">#REF!</definedName>
    <definedName name="WIPComments_41">#REF!</definedName>
    <definedName name="WIPComments_42">#REF!</definedName>
    <definedName name="WIPComments_43">#REF!</definedName>
    <definedName name="WIPMacroStart">#REF!</definedName>
    <definedName name="WIPMacroStart___0">"$#REF!.$B$10"</definedName>
    <definedName name="WIPMacroStart_33">#REF!</definedName>
    <definedName name="WIPMacroStart_34">#REF!</definedName>
    <definedName name="WIPMacroStart_35">#REF!</definedName>
    <definedName name="WIPMacroStart_36">#REF!</definedName>
    <definedName name="WIPMacroStart_37">#REF!</definedName>
    <definedName name="WIPMacroStart_38">#REF!</definedName>
    <definedName name="WIPMacroStart_39">#REF!</definedName>
    <definedName name="WIPMacroStart_40">#REF!</definedName>
    <definedName name="WIPMacroStart_41">#REF!</definedName>
    <definedName name="WIPMacroStart_42">#REF!</definedName>
    <definedName name="WIPMacroStart_43">#REF!</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Forms._1" hidden="1">{#N/A,#N/A,FALSE,"1.1";#N/A,#N/A,FALSE,"1.1a";#N/A,#N/A,FALSE,"1.1b";#N/A,#N/A,FALSE,"1.1c";#N/A,#N/A,FALSE,"1.1e";#N/A,#N/A,FALSE,"1.1f";#N/A,#N/A,FALSE,"1.1g";#N/A,#N/A,FALSE,"1.1h_D";#N/A,#N/A,FALSE,"1.1h_T";#N/A,#N/A,FALSE,"1.2";#N/A,#N/A,FALSE,"1.3b";#N/A,#N/A,FALSE,"1.3";#N/A,#N/A,FALSE,"1.4";#N/A,#N/A,FALSE,"1.5";#N/A,#N/A,FALSE,"1.6";#N/A,#N/A,FALSE,"SOD";#N/A,#N/A,FALSE,"CF"}</definedName>
    <definedName name="wrn.ARR._.Forms._2" hidden="1">{#N/A,#N/A,FALSE,"1.1";#N/A,#N/A,FALSE,"1.1a";#N/A,#N/A,FALSE,"1.1b";#N/A,#N/A,FALSE,"1.1c";#N/A,#N/A,FALSE,"1.1e";#N/A,#N/A,FALSE,"1.1f";#N/A,#N/A,FALSE,"1.1g";#N/A,#N/A,FALSE,"1.1h_D";#N/A,#N/A,FALSE,"1.1h_T";#N/A,#N/A,FALSE,"1.2";#N/A,#N/A,FALSE,"1.3b";#N/A,#N/A,FALSE,"1.3";#N/A,#N/A,FALSE,"1.4";#N/A,#N/A,FALSE,"1.5";#N/A,#N/A,FALSE,"1.6";#N/A,#N/A,FALSE,"SOD";#N/A,#N/A,FALSE,"CF"}</definedName>
    <definedName name="wrn.ARR._.Forms._3" hidden="1">{#N/A,#N/A,FALSE,"1.1";#N/A,#N/A,FALSE,"1.1a";#N/A,#N/A,FALSE,"1.1b";#N/A,#N/A,FALSE,"1.1c";#N/A,#N/A,FALSE,"1.1e";#N/A,#N/A,FALSE,"1.1f";#N/A,#N/A,FALSE,"1.1g";#N/A,#N/A,FALSE,"1.1h_D";#N/A,#N/A,FALSE,"1.1h_T";#N/A,#N/A,FALSE,"1.2";#N/A,#N/A,FALSE,"1.3b";#N/A,#N/A,FALSE,"1.3";#N/A,#N/A,FALSE,"1.4";#N/A,#N/A,FALSE,"1.5";#N/A,#N/A,FALSE,"1.6";#N/A,#N/A,FALSE,"SOD";#N/A,#N/A,FALSE,"CF"}</definedName>
    <definedName name="wrn.ARR._.Forms._4" hidden="1">{#N/A,#N/A,FALSE,"1.1";#N/A,#N/A,FALSE,"1.1a";#N/A,#N/A,FALSE,"1.1b";#N/A,#N/A,FALSE,"1.1c";#N/A,#N/A,FALSE,"1.1e";#N/A,#N/A,FALSE,"1.1f";#N/A,#N/A,FALSE,"1.1g";#N/A,#N/A,FALSE,"1.1h_D";#N/A,#N/A,FALSE,"1.1h_T";#N/A,#N/A,FALSE,"1.2";#N/A,#N/A,FALSE,"1.3b";#N/A,#N/A,FALSE,"1.3";#N/A,#N/A,FALSE,"1.4";#N/A,#N/A,FALSE,"1.5";#N/A,#N/A,FALSE,"1.6";#N/A,#N/A,FALSE,"SOD";#N/A,#N/A,FALSE,"CF"}</definedName>
    <definedName name="wrn.ARR._.Output." hidden="1">{#N/A,#N/A,FALSE,"2000-01 Form 1.3a";#N/A,#N/A,FALSE,"H1 2001-02 Form 1.3a";#N/A,#N/A,FALSE,"H2 2001-02 Form 1.3a";#N/A,#N/A,FALSE,"2001-02 Form 1.3a";#N/A,#N/A,FALSE,"2002-03 Form 1.3a"}</definedName>
    <definedName name="wrn.ARR._.Output._1" hidden="1">{#N/A,#N/A,FALSE,"2000-01 Form 1.3a";#N/A,#N/A,FALSE,"H1 2001-02 Form 1.3a";#N/A,#N/A,FALSE,"H2 2001-02 Form 1.3a";#N/A,#N/A,FALSE,"2001-02 Form 1.3a";#N/A,#N/A,FALSE,"2002-03 Form 1.3a"}</definedName>
    <definedName name="wrn.ARR._.Output._2" hidden="1">{#N/A,#N/A,FALSE,"2000-01 Form 1.3a";#N/A,#N/A,FALSE,"H1 2001-02 Form 1.3a";#N/A,#N/A,FALSE,"H2 2001-02 Form 1.3a";#N/A,#N/A,FALSE,"2001-02 Form 1.3a";#N/A,#N/A,FALSE,"2002-03 Form 1.3a"}</definedName>
    <definedName name="wrn.ARR._.Output._3" hidden="1">{#N/A,#N/A,FALSE,"2000-01 Form 1.3a";#N/A,#N/A,FALSE,"H1 2001-02 Form 1.3a";#N/A,#N/A,FALSE,"H2 2001-02 Form 1.3a";#N/A,#N/A,FALSE,"2001-02 Form 1.3a";#N/A,#N/A,FALSE,"2002-03 Form 1.3a"}</definedName>
    <definedName name="wrn.ARR._.Output._4" hidden="1">{#N/A,#N/A,FALSE,"2000-01 Form 1.3a";#N/A,#N/A,FALSE,"H1 2001-02 Form 1.3a";#N/A,#N/A,FALSE,"H2 2001-02 Form 1.3a";#N/A,#N/A,FALSE,"2001-02 Form 1.3a";#N/A,#N/A,FALSE,"2002-03 Form 1.3a"}</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2"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3"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4"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in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1"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2"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3"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4"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1"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2"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3"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4"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P." hidden="1">{#N/A,#N/A,FALSE,"2002-03 Form 1.3a";#N/A,#N/A,FALSE,"2003-04 Form 1.3a";#N/A,#N/A,FALSE,"Avai- CY";#N/A,#N/A,FALSE,"Avai- EY";#N/A,#N/A,FALSE,"Demand vs Availability"}</definedName>
    <definedName name="wrn.PP._1" hidden="1">{#N/A,#N/A,FALSE,"2002-03 Form 1.3a";#N/A,#N/A,FALSE,"2003-04 Form 1.3a";#N/A,#N/A,FALSE,"Avai- CY";#N/A,#N/A,FALSE,"Avai- EY";#N/A,#N/A,FALSE,"Demand vs Availability"}</definedName>
    <definedName name="wrn.PP._2" hidden="1">{#N/A,#N/A,FALSE,"2002-03 Form 1.3a";#N/A,#N/A,FALSE,"2003-04 Form 1.3a";#N/A,#N/A,FALSE,"Avai- CY";#N/A,#N/A,FALSE,"Avai- EY";#N/A,#N/A,FALSE,"Demand vs Availability"}</definedName>
    <definedName name="wrn.PP._3" hidden="1">{#N/A,#N/A,FALSE,"2002-03 Form 1.3a";#N/A,#N/A,FALSE,"2003-04 Form 1.3a";#N/A,#N/A,FALSE,"Avai- CY";#N/A,#N/A,FALSE,"Avai- EY";#N/A,#N/A,FALSE,"Demand vs Availability"}</definedName>
    <definedName name="wrn.PP._4" hidden="1">{#N/A,#N/A,FALSE,"2002-03 Form 1.3a";#N/A,#N/A,FALSE,"2003-04 Form 1.3a";#N/A,#N/A,FALSE,"Avai- CY";#N/A,#N/A,FALSE,"Avai- EY";#N/A,#N/A,FALSE,"Demand vs Availability"}</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1"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2"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3"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4"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we" hidden="1">#REF!</definedName>
    <definedName name="X1_">#REF!</definedName>
    <definedName name="X1____0">"$#REF!.$IV$7795"</definedName>
    <definedName name="X1____0___0">"$#REF!.$IV$7795"</definedName>
    <definedName name="X1____4">"$#REF!.$IV$7795"</definedName>
    <definedName name="X1__1">#REF!</definedName>
    <definedName name="X1__15">#REF!</definedName>
    <definedName name="X1__33">NA()</definedName>
    <definedName name="X1__34">NA()</definedName>
    <definedName name="X1__35">NA()</definedName>
    <definedName name="X1__36">NA()</definedName>
    <definedName name="X1__37">NA()</definedName>
    <definedName name="X1__38">NA()</definedName>
    <definedName name="X1__39">NA()</definedName>
    <definedName name="X1__4">NA()</definedName>
    <definedName name="X1__40">NA()</definedName>
    <definedName name="X1__41">NA()</definedName>
    <definedName name="X1__42">NA()</definedName>
    <definedName name="X1__43">NA()</definedName>
    <definedName name="X1__5">NA()</definedName>
    <definedName name="Y122_">[1]DLC!$HR$109</definedName>
    <definedName name="Y122____0">"'file://aeja/e/data/data4/data/annual/0203/data4/data/monthly/0102/jan/sep/graph.xlw'#$dlc.$hr$109"</definedName>
    <definedName name="Y122__33">NA()</definedName>
    <definedName name="Y122__34">NA()</definedName>
    <definedName name="Y122__35">NA()</definedName>
    <definedName name="Y122__36">NA()</definedName>
    <definedName name="Y122__37">NA()</definedName>
    <definedName name="Y122__38">NA()</definedName>
    <definedName name="Y122__39">NA()</definedName>
    <definedName name="Y122__40">NA()</definedName>
    <definedName name="Y122__41">NA()</definedName>
    <definedName name="Y122__42">NA()</definedName>
    <definedName name="Y122__43">NA()</definedName>
    <definedName name="YEAR">#REF!</definedName>
    <definedName name="YEAR___0">"$#REF!.$B$5"</definedName>
    <definedName name="YEAR_33">NA()</definedName>
    <definedName name="YEAR_34">NA()</definedName>
    <definedName name="YEAR_35">NA()</definedName>
    <definedName name="YEAR_36">NA()</definedName>
    <definedName name="YEAR_37">NA()</definedName>
    <definedName name="YEAR_38">NA()</definedName>
    <definedName name="YEAR_39">NA()</definedName>
    <definedName name="YEAR_40">NA()</definedName>
    <definedName name="YEAR_41">NA()</definedName>
    <definedName name="YEAR_42">NA()</definedName>
    <definedName name="YEAR_43">NA()</definedName>
    <definedName name="YEARLY">[7]TWELVE!$A$3:$Q$445</definedName>
    <definedName name="YEARLY_33">NA()</definedName>
    <definedName name="YEARLY_34">NA()</definedName>
    <definedName name="YEARLY_35">NA()</definedName>
    <definedName name="YEARLY_36">NA()</definedName>
    <definedName name="YEARLY_37">NA()</definedName>
    <definedName name="YEARLY_38">NA()</definedName>
    <definedName name="YEARLY_39">NA()</definedName>
    <definedName name="YEARLY_40">NA()</definedName>
    <definedName name="YEARLY_41">NA()</definedName>
    <definedName name="YEARLY_42">NA()</definedName>
    <definedName name="YEARLY_43">NA()</definedName>
    <definedName name="yhihhjjjik">'[12]04REL'!#REF!</definedName>
    <definedName name="YTPI">#REF!</definedName>
    <definedName name="YTPI___0">"$#REF!.$C$72:$P$8185"</definedName>
    <definedName name="YTPI_33">#REF!</definedName>
    <definedName name="YTPI_34">#REF!</definedName>
    <definedName name="YTPI_35">#REF!</definedName>
    <definedName name="YTPI_36">#REF!</definedName>
    <definedName name="YTPI_37">#REF!</definedName>
    <definedName name="YTPI_38">#REF!</definedName>
    <definedName name="YTPI_39">#REF!</definedName>
    <definedName name="YTPI_40">#REF!</definedName>
    <definedName name="YTPI_41">#REF!</definedName>
    <definedName name="YTPI_42">#REF!</definedName>
    <definedName name="YTPI_43">#REF!</definedName>
    <definedName name="z" hidden="1">{#N/A,#N/A,FALSE,"1.1";#N/A,#N/A,FALSE,"1.1a";#N/A,#N/A,FALSE,"1.1b";#N/A,#N/A,FALSE,"1.1c";#N/A,#N/A,FALSE,"1.1e";#N/A,#N/A,FALSE,"1.1f";#N/A,#N/A,FALSE,"1.1g";#N/A,#N/A,FALSE,"1.1h_D";#N/A,#N/A,FALSE,"1.1h_T";#N/A,#N/A,FALSE,"1.2";#N/A,#N/A,FALSE,"1.3b";#N/A,#N/A,FALSE,"1.3";#N/A,#N/A,FALSE,"1.4";#N/A,#N/A,FALSE,"1.5";#N/A,#N/A,FALSE,"1.6";#N/A,#N/A,FALSE,"SOD";#N/A,#N/A,FALSE,"C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57" i="19" l="1"/>
  <c r="A55" i="19"/>
  <c r="A56" i="19" s="1"/>
  <c r="A57" i="19" s="1"/>
  <c r="A58" i="19" s="1"/>
  <c r="A59" i="19" s="1"/>
  <c r="A49" i="19"/>
  <c r="A50" i="19" s="1"/>
  <c r="A51" i="19" s="1"/>
  <c r="A52" i="19" s="1"/>
  <c r="F43" i="19"/>
  <c r="F38" i="19"/>
  <c r="F36" i="19"/>
  <c r="F34" i="19"/>
  <c r="F31" i="19"/>
  <c r="F30" i="19"/>
  <c r="F29" i="19"/>
  <c r="F28" i="19"/>
  <c r="F26" i="19"/>
  <c r="F25" i="19"/>
  <c r="F23" i="19"/>
  <c r="F22" i="19"/>
  <c r="F21" i="19"/>
  <c r="F20" i="19"/>
  <c r="F19" i="19"/>
  <c r="F18" i="19"/>
  <c r="F17" i="19"/>
  <c r="F16" i="19"/>
  <c r="F15" i="19"/>
  <c r="F14" i="19"/>
  <c r="F13" i="19"/>
  <c r="F12" i="19"/>
  <c r="F11" i="19"/>
  <c r="F10" i="19"/>
  <c r="F8" i="19"/>
  <c r="F7" i="19"/>
  <c r="F6" i="19"/>
  <c r="F5" i="19"/>
  <c r="F32" i="19" l="1"/>
  <c r="F41" i="19"/>
  <c r="F42" i="19"/>
  <c r="F46" i="19" l="1"/>
  <c r="F48" i="19"/>
  <c r="F52" i="19"/>
  <c r="F49" i="19"/>
  <c r="F50" i="19" s="1"/>
  <c r="F51" i="19" s="1"/>
  <c r="F55" i="19"/>
  <c r="F56" i="19"/>
  <c r="F44" i="19"/>
  <c r="F54" i="19" l="1"/>
  <c r="F58" i="19" s="1"/>
  <c r="F59" i="19" s="1"/>
  <c r="F60" i="19" s="1"/>
  <c r="F61" i="19" s="1"/>
</calcChain>
</file>

<file path=xl/sharedStrings.xml><?xml version="1.0" encoding="utf-8"?>
<sst xmlns="http://schemas.openxmlformats.org/spreadsheetml/2006/main" count="99" uniqueCount="73">
  <si>
    <t>DESCRIPTION</t>
  </si>
  <si>
    <t>LS</t>
  </si>
  <si>
    <t>Set</t>
  </si>
  <si>
    <t>No.</t>
  </si>
  <si>
    <t>S. No.</t>
  </si>
  <si>
    <t>UNIT</t>
  </si>
  <si>
    <t>QTY.</t>
  </si>
  <si>
    <t>UNIT RATE               (in Lakhs.)</t>
  </si>
  <si>
    <t>TOTAL AMOUNT                (in Lakhs.)</t>
  </si>
  <si>
    <t xml:space="preserve">Galvanised steel tower materials with extension part wherever necessary, and bolts and nuts etc., </t>
  </si>
  <si>
    <t>a</t>
  </si>
  <si>
    <t xml:space="preserve">a) MS  100% </t>
  </si>
  <si>
    <t>MT</t>
  </si>
  <si>
    <t>b</t>
  </si>
  <si>
    <t>b) Ordinary Bolts &amp; nuts</t>
  </si>
  <si>
    <t>90 KN Disc Insulators</t>
  </si>
  <si>
    <t>120 KN Disc Insulators</t>
  </si>
  <si>
    <t>Conductor &amp; Earth wire accessories</t>
  </si>
  <si>
    <t>Single  Suspension fittings for ACSR  Panther</t>
  </si>
  <si>
    <t xml:space="preserve">Sus. fittings for Jumper </t>
  </si>
  <si>
    <t>Single Tension fittings for ACSR Panther</t>
  </si>
  <si>
    <t>Double Tension Fittings for Panther</t>
  </si>
  <si>
    <t>Vibration Damper for Panther</t>
  </si>
  <si>
    <t>Mid span comp.joint for ACSR Panther</t>
  </si>
  <si>
    <t>Repair sleeve for ACSR  Panther</t>
  </si>
  <si>
    <t>PA Rod for Panther</t>
  </si>
  <si>
    <t>Suspension clamp for Earth wire 7/3.55mm</t>
  </si>
  <si>
    <t>Tension Clamp for Earth wire 7/3.55mm</t>
  </si>
  <si>
    <t>Mid span comp. joint for GS Earth wire 7/3.55mm 0.3 No. per 1 KM RL</t>
  </si>
  <si>
    <t xml:space="preserve">Aluminium earth bond </t>
  </si>
  <si>
    <t>ACSR  PANTHER conductors 1.0% sag</t>
  </si>
  <si>
    <t>KM</t>
  </si>
  <si>
    <t>GI EARTH WIRE 7/3.55mm 1.5% sag</t>
  </si>
  <si>
    <t>Earthing materials</t>
  </si>
  <si>
    <t>Pipe type earthing</t>
  </si>
  <si>
    <t>Counter poise earthing (120m length)</t>
  </si>
  <si>
    <t>Tower Accessories</t>
  </si>
  <si>
    <t>Number plate</t>
  </si>
  <si>
    <t>Danger Board</t>
  </si>
  <si>
    <t>Phase plate( Set of three)</t>
  </si>
  <si>
    <t>Circuit plate</t>
  </si>
  <si>
    <t>Total Cost of materials</t>
  </si>
  <si>
    <t>TOWER FOUNDATIONS</t>
  </si>
  <si>
    <t>GC type tower</t>
  </si>
  <si>
    <t>0° to 2° Suspension tower</t>
  </si>
  <si>
    <t>HC  type tower</t>
  </si>
  <si>
    <t>2° to 30° Medium angle tower</t>
  </si>
  <si>
    <t>KC  type tower</t>
  </si>
  <si>
    <t>30° to 60° High angle &amp; Dead end tower</t>
  </si>
  <si>
    <t>Tower protection works</t>
  </si>
  <si>
    <t>Total Cost of Foundations</t>
  </si>
  <si>
    <t xml:space="preserve">Erection charges(10% on item 24)   </t>
  </si>
  <si>
    <t>Tree/Crop compensation</t>
  </si>
  <si>
    <t>Total amount (item 24+29+30+31)</t>
  </si>
  <si>
    <t>Labour Welfare Fund 1.0% on Foundation &amp; Erection Charges</t>
  </si>
  <si>
    <t>Transportation &amp; Insurance charges (5% on Item 24)</t>
  </si>
  <si>
    <t>Total Cost of Materials, Foundation and Erection charges but excluding GST</t>
  </si>
  <si>
    <t>Establishment  &amp;  Supervision Charges at 15.0% on item 36</t>
  </si>
  <si>
    <t>Total Cost of materials, Foundation and Erection charges including  GST, LWF</t>
  </si>
  <si>
    <t xml:space="preserve">TOTAL COST  (Item 37 &amp; 38) </t>
  </si>
  <si>
    <t>EPF at 13.36 % on labour portion</t>
  </si>
  <si>
    <t>ESI at 4.75 % on labour portion</t>
  </si>
  <si>
    <t>Land compensation</t>
  </si>
  <si>
    <t>TOTAL COST PER 10KM.</t>
  </si>
  <si>
    <t>TOTAL COST PER 1 KM</t>
  </si>
  <si>
    <t>(Rounding to nearest 1000)</t>
  </si>
  <si>
    <t xml:space="preserve">                                                                                                                      </t>
  </si>
  <si>
    <t>SAY</t>
  </si>
  <si>
    <t>TOTAL COST /KM  in LAKHS</t>
  </si>
  <si>
    <t>Remarks: Above Rates is taken from TANTRANSCO 2018-19 cost data.</t>
  </si>
  <si>
    <t>COST ESTIMATE  - 10KM. 132kV DC TOWER LINE WITH PANTHER CONDUCTOR</t>
  </si>
  <si>
    <t>Contingencies (3% on item 24, 29 &amp; 30)</t>
  </si>
  <si>
    <t>INFRASTRUCTURE DEVELOPMENT WORK OF MMLP-JOGIBHOPA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</si>
</sst>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164" formatCode="_(* #,##0.00_);_(* \(#,##0.00\);_(* &quot;-&quot;??_);_(@_)"/>
    <numFmt numFmtId="165" formatCode="#"/>
    <numFmt numFmtId="166" formatCode="&quot;$&quot;#,##0.0000_);\(&quot;$&quot;#,##0.0000\)"/>
    <numFmt numFmtId="167" formatCode="\$#,##0.0000\ ;&quot;($&quot;#,##0.0000\)"/>
    <numFmt numFmtId="168" formatCode="&quot;Warning&quot;;&quot;Warning&quot;;&quot;OK&quot;"/>
    <numFmt numFmtId="169" formatCode="_(* #,##0.00_);_(* \(#,##0.00\);_(* \-??_);_(@_)"/>
    <numFmt numFmtId="170" formatCode="#,##0.0;[Red]#,##0.0"/>
    <numFmt numFmtId="171" formatCode="_([$€-2]* #,##0.00_);_([$€-2]* \(#,##0.00\);_([$€-2]* &quot;-&quot;??_)"/>
    <numFmt numFmtId="172" formatCode="[$€]#,##0.00\ ;[$€]\(#,##0.00\);[$€]\-#\ "/>
    <numFmt numFmtId="173" formatCode="#,##0_-;\ \(#,##0\);_-* &quot;-&quot;??;_-@_-"/>
    <numFmt numFmtId="174" formatCode="#,##0\ ;&quot; (&quot;#,##0\);&quot; -&quot;#;@\ "/>
    <numFmt numFmtId="175" formatCode="#,##0.0_);\(#,##0.0\)"/>
    <numFmt numFmtId="176" formatCode="#,##0.0\ ;\(#,##0.0\)"/>
    <numFmt numFmtId="177" formatCode="0\);"/>
    <numFmt numFmtId="178" formatCode="#,##0;[Red]\(#,##0\)"/>
    <numFmt numFmtId="179" formatCode="#,##0.0000_)"/>
    <numFmt numFmtId="180" formatCode="##,##0.000_);\(#,##0.000\)"/>
    <numFmt numFmtId="181" formatCode="#,##0&quot;   &quot;;\-#,##0&quot;   &quot;"/>
    <numFmt numFmtId="182" formatCode="0.00_)"/>
    <numFmt numFmtId="183" formatCode="0.00\ "/>
    <numFmt numFmtId="184" formatCode="#,##0.00\ ;\-#,##0.00\ ;&quot; -&quot;#\ ;@\ "/>
    <numFmt numFmtId="185" formatCode="#,##0\ ;\-#,##0\ ;&quot; - &quot;;@\ "/>
    <numFmt numFmtId="186" formatCode="_-* #,##0.00_-;\-* #,##0.00_-;_-* &quot;-&quot;??_-;_-@_-"/>
    <numFmt numFmtId="187" formatCode="_-* #,##0_-;\-* #,##0_-;_-* &quot;-&quot;_-;_-@_-"/>
    <numFmt numFmtId="188" formatCode="mm/dd/yyyy"/>
    <numFmt numFmtId="189" formatCode="&quot;ß&quot;#,##0.00_);\(&quot;ß&quot;#,##0.00\)"/>
    <numFmt numFmtId="190" formatCode="0.0%"/>
    <numFmt numFmtId="191" formatCode="&quot;$&quot;#,##0;\-&quot;$&quot;#,##0"/>
    <numFmt numFmtId="192" formatCode="\$#,##0;&quot;-$&quot;#,##0"/>
    <numFmt numFmtId="193" formatCode="0.00\ &quot;x&quot;"/>
    <numFmt numFmtId="194" formatCode="0.00&quot; x&quot;"/>
    <numFmt numFmtId="195" formatCode="_(&quot;$&quot;* #,##0.0000000_);_(&quot;$&quot;* \(#,##0.0000000\);_(&quot;$&quot;* &quot;-&quot;??_);_(@_)"/>
    <numFmt numFmtId="196" formatCode="#,##0.00&quot;   &quot;;[Red]\-#,##0.00&quot;   &quot;"/>
  </numFmts>
  <fonts count="82" x14ac:knownFonts="1">
    <font>
      <sz val="10"/>
      <name val="Arial"/>
      <family val="2"/>
    </font>
    <font>
      <sz val="11"/>
      <color indexed="8"/>
      <name val="Calibri"/>
      <family val="2"/>
    </font>
    <font>
      <sz val="10"/>
      <name val="Arial"/>
      <family val="2"/>
    </font>
    <font>
      <sz val="11"/>
      <color indexed="8"/>
      <name val="Calibri"/>
      <family val="2"/>
    </font>
    <font>
      <b/>
      <sz val="12"/>
      <name val="Arial"/>
      <family val="2"/>
    </font>
    <font>
      <sz val="11"/>
      <name val="Times New Roman"/>
      <family val="1"/>
    </font>
    <font>
      <sz val="18"/>
      <color indexed="16"/>
      <name val="Courier"/>
      <family val="3"/>
    </font>
    <font>
      <sz val="18"/>
      <color indexed="16"/>
      <name val="Courier New"/>
      <family val="3"/>
    </font>
    <font>
      <sz val="20"/>
      <color indexed="16"/>
      <name val="Courier"/>
      <family val="3"/>
    </font>
    <font>
      <sz val="20"/>
      <color indexed="16"/>
      <name val="Courier New"/>
      <family val="3"/>
    </font>
    <font>
      <b/>
      <sz val="20"/>
      <color indexed="16"/>
      <name val="Courier"/>
      <family val="3"/>
    </font>
    <font>
      <b/>
      <sz val="20"/>
      <color indexed="16"/>
      <name val="Courier New"/>
      <family val="3"/>
    </font>
    <font>
      <sz val="24"/>
      <color indexed="16"/>
      <name val="Courier"/>
      <family val="3"/>
    </font>
    <font>
      <sz val="24"/>
      <color indexed="16"/>
      <name val="Courier New"/>
      <family val="3"/>
    </font>
    <font>
      <b/>
      <sz val="24"/>
      <color indexed="16"/>
      <name val="Courier"/>
      <family val="3"/>
    </font>
    <font>
      <b/>
      <sz val="24"/>
      <color indexed="16"/>
      <name val="Courier New"/>
      <family val="3"/>
    </font>
    <font>
      <sz val="11"/>
      <color indexed="9"/>
      <name val="Calibri"/>
      <family val="2"/>
    </font>
    <font>
      <sz val="8"/>
      <name val="Times New Roman"/>
      <family val="1"/>
    </font>
    <font>
      <sz val="10"/>
      <color indexed="16"/>
      <name val="Arial"/>
      <family val="2"/>
    </font>
    <font>
      <sz val="11"/>
      <color indexed="20"/>
      <name val="Calibri"/>
      <family val="2"/>
    </font>
    <font>
      <sz val="12"/>
      <name val="Tms Rmn"/>
    </font>
    <font>
      <sz val="12"/>
      <name val="Tms Rmn"/>
      <family val="1"/>
    </font>
    <font>
      <b/>
      <sz val="11"/>
      <color indexed="53"/>
      <name val="Calibri"/>
      <family val="2"/>
    </font>
    <font>
      <b/>
      <sz val="10"/>
      <color indexed="16"/>
      <name val="Arial"/>
      <family val="2"/>
    </font>
    <font>
      <sz val="10"/>
      <color indexed="55"/>
      <name val="Arial"/>
      <family val="2"/>
    </font>
    <font>
      <b/>
      <sz val="11"/>
      <color indexed="9"/>
      <name val="Calibri"/>
      <family val="2"/>
    </font>
    <font>
      <sz val="10"/>
      <name val="Helv"/>
    </font>
    <font>
      <sz val="10"/>
      <name val="Helv"/>
      <family val="2"/>
    </font>
    <font>
      <sz val="10"/>
      <name val="MS Serif"/>
      <family val="1"/>
    </font>
    <font>
      <sz val="10"/>
      <name val="Courier"/>
      <family val="3"/>
    </font>
    <font>
      <sz val="10"/>
      <name val="Courier New"/>
      <family val="3"/>
    </font>
    <font>
      <sz val="11"/>
      <name val="Book Antiqua"/>
      <family val="1"/>
    </font>
    <font>
      <b/>
      <sz val="11"/>
      <color indexed="8"/>
      <name val="Calibri"/>
      <family val="2"/>
    </font>
    <font>
      <sz val="10"/>
      <color indexed="16"/>
      <name val="MS Serif"/>
      <family val="1"/>
    </font>
    <font>
      <b/>
      <sz val="10"/>
      <color indexed="36"/>
      <name val="Arial"/>
      <family val="2"/>
    </font>
    <font>
      <b/>
      <sz val="10"/>
      <color indexed="25"/>
      <name val="Arial"/>
      <family val="2"/>
    </font>
    <font>
      <i/>
      <sz val="11"/>
      <color indexed="23"/>
      <name val="Calibri"/>
      <family val="2"/>
    </font>
    <font>
      <sz val="10"/>
      <color indexed="23"/>
      <name val="Arial"/>
      <family val="2"/>
    </font>
    <font>
      <sz val="11"/>
      <color indexed="17"/>
      <name val="Calibri"/>
      <family val="2"/>
    </font>
    <font>
      <sz val="8"/>
      <name val="Arial"/>
      <family val="2"/>
    </font>
    <font>
      <u/>
      <sz val="11"/>
      <name val="Arial"/>
      <family val="2"/>
    </font>
    <font>
      <b/>
      <sz val="15"/>
      <color indexed="59"/>
      <name val="Calibri"/>
      <family val="2"/>
    </font>
    <font>
      <b/>
      <sz val="13"/>
      <color indexed="59"/>
      <name val="Calibri"/>
      <family val="2"/>
    </font>
    <font>
      <b/>
      <sz val="11"/>
      <color indexed="59"/>
      <name val="Calibri"/>
      <family val="2"/>
    </font>
    <font>
      <u/>
      <sz val="10"/>
      <color indexed="12"/>
      <name val="Arial"/>
      <family val="2"/>
    </font>
    <font>
      <sz val="12"/>
      <name val="Helv"/>
    </font>
    <font>
      <sz val="12"/>
      <name val="Helv"/>
      <family val="2"/>
    </font>
    <font>
      <b/>
      <sz val="13"/>
      <color indexed="9"/>
      <name val="Times New Roman"/>
      <family val="1"/>
    </font>
    <font>
      <sz val="11"/>
      <color indexed="53"/>
      <name val="Calibri"/>
      <family val="2"/>
    </font>
    <font>
      <sz val="12"/>
      <color indexed="9"/>
      <name val="Helv"/>
    </font>
    <font>
      <sz val="12"/>
      <color indexed="9"/>
      <name val="Helv"/>
      <family val="2"/>
    </font>
    <font>
      <sz val="11"/>
      <color indexed="60"/>
      <name val="Calibri"/>
      <family val="2"/>
    </font>
    <font>
      <sz val="7"/>
      <name val="Small Fonts"/>
      <family val="2"/>
    </font>
    <font>
      <b/>
      <i/>
      <sz val="16"/>
      <name val="Helv"/>
    </font>
    <font>
      <b/>
      <i/>
      <sz val="16"/>
      <name val="Helv"/>
      <family val="2"/>
    </font>
    <font>
      <sz val="10"/>
      <color indexed="17"/>
      <name val="Arial"/>
      <family val="2"/>
    </font>
    <font>
      <b/>
      <sz val="11"/>
      <color indexed="63"/>
      <name val="Calibri"/>
      <family val="2"/>
    </font>
    <font>
      <sz val="10"/>
      <name val="Tms Rmn"/>
    </font>
    <font>
      <sz val="10"/>
      <name val="Tms Rmn"/>
      <family val="1"/>
    </font>
    <font>
      <sz val="10"/>
      <name val="MS Sans Serif"/>
      <family val="2"/>
    </font>
    <font>
      <b/>
      <sz val="10"/>
      <color indexed="56"/>
      <name val="Arial"/>
      <family val="2"/>
    </font>
    <font>
      <b/>
      <sz val="18"/>
      <color indexed="62"/>
      <name val="Cambria"/>
      <family val="2"/>
    </font>
    <font>
      <b/>
      <sz val="16"/>
      <color indexed="9"/>
      <name val="Arial"/>
      <family val="2"/>
    </font>
    <font>
      <b/>
      <sz val="12"/>
      <color indexed="9"/>
      <name val="Arial"/>
      <family val="2"/>
    </font>
    <font>
      <sz val="12"/>
      <color indexed="9"/>
      <name val="Arial"/>
      <family val="2"/>
    </font>
    <font>
      <b/>
      <sz val="24"/>
      <color indexed="8"/>
      <name val="Courier"/>
      <family val="3"/>
    </font>
    <font>
      <b/>
      <sz val="24"/>
      <color indexed="8"/>
      <name val="Courier New"/>
      <family val="3"/>
    </font>
    <font>
      <b/>
      <sz val="8"/>
      <color indexed="8"/>
      <name val="Helv"/>
    </font>
    <font>
      <b/>
      <sz val="8"/>
      <color indexed="8"/>
      <name val="Helv"/>
      <family val="2"/>
    </font>
    <font>
      <b/>
      <sz val="10"/>
      <name val="Arial"/>
      <family val="2"/>
    </font>
    <font>
      <b/>
      <sz val="11"/>
      <color indexed="9"/>
      <name val="Times New Roman"/>
      <family val="1"/>
    </font>
    <font>
      <b/>
      <sz val="18"/>
      <color indexed="59"/>
      <name val="Cambria"/>
      <family val="2"/>
    </font>
    <font>
      <sz val="11"/>
      <color indexed="10"/>
      <name val="Calibri"/>
      <family val="2"/>
    </font>
    <font>
      <b/>
      <sz val="10"/>
      <color indexed="18"/>
      <name val="Arial"/>
      <family val="2"/>
    </font>
    <font>
      <sz val="10"/>
      <name val="Arial"/>
      <family val="2"/>
    </font>
    <font>
      <sz val="10"/>
      <name val="Arial"/>
    </font>
    <font>
      <b/>
      <sz val="12"/>
      <color theme="0"/>
      <name val="Book Antiqua"/>
      <family val="1"/>
    </font>
    <font>
      <b/>
      <sz val="11"/>
      <name val="Book Antiqua"/>
      <family val="1"/>
    </font>
    <font>
      <sz val="11"/>
      <color theme="1"/>
      <name val="Book Antiqua"/>
      <family val="1"/>
    </font>
    <font>
      <b/>
      <sz val="11"/>
      <color theme="1"/>
      <name val="Book Antiqua"/>
      <family val="1"/>
    </font>
    <font>
      <b/>
      <sz val="12"/>
      <color theme="1"/>
      <name val="Book Antiqua"/>
      <family val="1"/>
    </font>
    <font>
      <b/>
      <sz val="12"/>
      <name val="Book Antiqua"/>
      <family val="1"/>
    </font>
  </fonts>
  <fills count="55">
    <fill>
      <patternFill patternType="none"/>
    </fill>
    <fill>
      <patternFill patternType="gray125"/>
    </fill>
    <fill>
      <patternFill patternType="solid">
        <fgColor indexed="31"/>
        <bgColor indexed="26"/>
      </patternFill>
    </fill>
    <fill>
      <patternFill patternType="solid">
        <fgColor indexed="45"/>
        <bgColor indexed="51"/>
      </patternFill>
    </fill>
    <fill>
      <patternFill patternType="solid">
        <fgColor indexed="42"/>
        <bgColor indexed="26"/>
      </patternFill>
    </fill>
    <fill>
      <patternFill patternType="solid">
        <fgColor indexed="26"/>
        <bgColor indexed="31"/>
      </patternFill>
    </fill>
    <fill>
      <patternFill patternType="solid">
        <fgColor indexed="27"/>
        <bgColor indexed="31"/>
      </patternFill>
    </fill>
    <fill>
      <patternFill patternType="solid">
        <fgColor indexed="47"/>
        <bgColor indexed="43"/>
      </patternFill>
    </fill>
    <fill>
      <patternFill patternType="solid">
        <fgColor indexed="24"/>
        <bgColor indexed="40"/>
      </patternFill>
    </fill>
    <fill>
      <patternFill patternType="solid">
        <fgColor indexed="40"/>
        <bgColor indexed="24"/>
      </patternFill>
    </fill>
    <fill>
      <patternFill patternType="solid">
        <fgColor indexed="59"/>
        <bgColor indexed="63"/>
      </patternFill>
    </fill>
    <fill>
      <patternFill patternType="solid">
        <fgColor indexed="38"/>
        <bgColor indexed="57"/>
      </patternFill>
    </fill>
    <fill>
      <patternFill patternType="solid">
        <fgColor indexed="29"/>
        <bgColor indexed="52"/>
      </patternFill>
    </fill>
    <fill>
      <patternFill patternType="solid">
        <fgColor indexed="22"/>
        <bgColor indexed="44"/>
      </patternFill>
    </fill>
    <fill>
      <patternFill patternType="solid">
        <fgColor indexed="55"/>
        <bgColor indexed="40"/>
      </patternFill>
    </fill>
    <fill>
      <patternFill patternType="solid">
        <fgColor indexed="25"/>
        <bgColor indexed="60"/>
      </patternFill>
    </fill>
    <fill>
      <patternFill patternType="solid">
        <fgColor indexed="34"/>
        <bgColor indexed="44"/>
      </patternFill>
    </fill>
    <fill>
      <patternFill patternType="solid">
        <fgColor indexed="54"/>
        <bgColor indexed="23"/>
      </patternFill>
    </fill>
    <fill>
      <patternFill patternType="solid">
        <fgColor indexed="47"/>
        <bgColor indexed="11"/>
      </patternFill>
    </fill>
    <fill>
      <patternFill patternType="solid">
        <fgColor indexed="49"/>
        <bgColor indexed="38"/>
      </patternFill>
    </fill>
    <fill>
      <patternFill patternType="solid">
        <fgColor indexed="43"/>
        <bgColor indexed="35"/>
      </patternFill>
    </fill>
    <fill>
      <patternFill patternType="solid">
        <fgColor indexed="57"/>
        <bgColor indexed="64"/>
      </patternFill>
    </fill>
    <fill>
      <patternFill patternType="solid">
        <fgColor indexed="57"/>
        <bgColor indexed="38"/>
      </patternFill>
    </fill>
    <fill>
      <patternFill patternType="solid">
        <fgColor indexed="43"/>
        <bgColor indexed="26"/>
      </patternFill>
    </fill>
    <fill>
      <patternFill patternType="solid">
        <fgColor indexed="9"/>
        <bgColor indexed="41"/>
      </patternFill>
    </fill>
    <fill>
      <patternFill patternType="solid">
        <fgColor indexed="50"/>
        <bgColor indexed="64"/>
      </patternFill>
    </fill>
    <fill>
      <patternFill patternType="solid">
        <fgColor indexed="17"/>
        <bgColor indexed="64"/>
      </patternFill>
    </fill>
    <fill>
      <patternFill patternType="solid">
        <fgColor indexed="17"/>
        <bgColor indexed="57"/>
      </patternFill>
    </fill>
    <fill>
      <patternFill patternType="solid">
        <fgColor indexed="30"/>
        <bgColor indexed="40"/>
      </patternFill>
    </fill>
    <fill>
      <patternFill patternType="solid">
        <fgColor indexed="42"/>
        <bgColor indexed="41"/>
      </patternFill>
    </fill>
    <fill>
      <patternFill patternType="solid">
        <fgColor indexed="35"/>
        <bgColor indexed="43"/>
      </patternFill>
    </fill>
    <fill>
      <patternFill patternType="lightGray">
        <bgColor indexed="9"/>
      </patternFill>
    </fill>
    <fill>
      <patternFill patternType="lightUp">
        <fgColor indexed="14"/>
        <bgColor indexed="45"/>
      </patternFill>
    </fill>
    <fill>
      <patternFill patternType="solid">
        <fgColor indexed="46"/>
        <bgColor indexed="55"/>
      </patternFill>
    </fill>
    <fill>
      <patternFill patternType="solid">
        <fgColor indexed="9"/>
        <bgColor indexed="64"/>
      </patternFill>
    </fill>
    <fill>
      <patternFill patternType="lightDown">
        <fgColor indexed="23"/>
      </patternFill>
    </fill>
    <fill>
      <patternFill patternType="solid">
        <fgColor indexed="41"/>
        <bgColor indexed="26"/>
      </patternFill>
    </fill>
    <fill>
      <patternFill patternType="solid">
        <fgColor indexed="22"/>
        <bgColor indexed="64"/>
      </patternFill>
    </fill>
    <fill>
      <patternFill patternType="solid">
        <fgColor indexed="63"/>
        <bgColor indexed="64"/>
      </patternFill>
    </fill>
    <fill>
      <patternFill patternType="solid">
        <fgColor indexed="63"/>
        <bgColor indexed="59"/>
      </patternFill>
    </fill>
    <fill>
      <patternFill patternType="solid">
        <fgColor indexed="26"/>
        <bgColor indexed="64"/>
      </patternFill>
    </fill>
    <fill>
      <patternFill patternType="solid">
        <fgColor indexed="15"/>
      </patternFill>
    </fill>
    <fill>
      <patternFill patternType="solid">
        <fgColor indexed="15"/>
        <bgColor indexed="35"/>
      </patternFill>
    </fill>
    <fill>
      <patternFill patternType="solid">
        <fgColor indexed="62"/>
        <bgColor indexed="64"/>
      </patternFill>
    </fill>
    <fill>
      <patternFill patternType="solid">
        <fgColor indexed="12"/>
      </patternFill>
    </fill>
    <fill>
      <patternFill patternType="solid">
        <fgColor indexed="12"/>
        <bgColor indexed="39"/>
      </patternFill>
    </fill>
    <fill>
      <patternFill patternType="solid">
        <fgColor indexed="55"/>
        <bgColor indexed="64"/>
      </patternFill>
    </fill>
    <fill>
      <patternFill patternType="solid">
        <fgColor indexed="42"/>
        <bgColor indexed="64"/>
      </patternFill>
    </fill>
    <fill>
      <patternFill patternType="solid">
        <fgColor indexed="62"/>
        <bgColor indexed="59"/>
      </patternFill>
    </fill>
    <fill>
      <patternFill patternType="solid">
        <fgColor indexed="62"/>
        <bgColor indexed="56"/>
      </patternFill>
    </fill>
    <fill>
      <patternFill patternType="solid">
        <fgColor indexed="47"/>
        <bgColor indexed="64"/>
      </patternFill>
    </fill>
    <fill>
      <patternFill patternType="solid">
        <fgColor indexed="12"/>
        <bgColor indexed="64"/>
      </patternFill>
    </fill>
    <fill>
      <patternFill patternType="solid">
        <fgColor indexed="48"/>
        <bgColor indexed="64"/>
      </patternFill>
    </fill>
    <fill>
      <patternFill patternType="solid">
        <fgColor indexed="48"/>
        <bgColor indexed="30"/>
      </patternFill>
    </fill>
    <fill>
      <patternFill patternType="solid">
        <fgColor rgb="FF92D050"/>
        <bgColor indexed="64"/>
      </patternFill>
    </fill>
  </fills>
  <borders count="41">
    <border>
      <left/>
      <right/>
      <top/>
      <bottom/>
      <diagonal/>
    </border>
    <border>
      <left style="thin">
        <color indexed="16"/>
      </left>
      <right style="thin">
        <color indexed="16"/>
      </right>
      <top style="thin">
        <color indexed="16"/>
      </top>
      <bottom style="thin">
        <color indexed="16"/>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medium">
        <color indexed="8"/>
      </top>
      <bottom/>
      <diagonal/>
    </border>
    <border>
      <left style="thin">
        <color indexed="36"/>
      </left>
      <right style="thin">
        <color indexed="36"/>
      </right>
      <top style="thin">
        <color indexed="36"/>
      </top>
      <bottom style="thin">
        <color indexed="36"/>
      </bottom>
      <diagonal/>
    </border>
    <border>
      <left style="thin">
        <color indexed="25"/>
      </left>
      <right style="thin">
        <color indexed="25"/>
      </right>
      <top style="thin">
        <color indexed="25"/>
      </top>
      <bottom style="thin">
        <color indexed="25"/>
      </bottom>
      <diagonal/>
    </border>
    <border>
      <left/>
      <right/>
      <top style="thin">
        <color indexed="64"/>
      </top>
      <bottom style="thin">
        <color indexed="64"/>
      </bottom>
      <diagonal/>
    </border>
    <border>
      <left/>
      <right/>
      <top style="thin">
        <color indexed="8"/>
      </top>
      <bottom style="thin">
        <color indexed="8"/>
      </bottom>
      <diagonal/>
    </border>
    <border>
      <left/>
      <right/>
      <top/>
      <bottom style="thick">
        <color indexed="38"/>
      </bottom>
      <diagonal/>
    </border>
    <border>
      <left/>
      <right/>
      <top/>
      <bottom style="thick">
        <color indexed="24"/>
      </bottom>
      <diagonal/>
    </border>
    <border>
      <left/>
      <right/>
      <top/>
      <bottom style="medium">
        <color indexed="24"/>
      </bottom>
      <diagonal/>
    </border>
    <border>
      <left/>
      <right/>
      <top style="thin">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7"/>
      </left>
      <right style="thin">
        <color indexed="17"/>
      </right>
      <top style="thin">
        <color indexed="17"/>
      </top>
      <bottom style="thin">
        <color indexed="17"/>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8"/>
      </top>
      <bottom style="double">
        <color indexed="8"/>
      </bottom>
      <diagonal/>
    </border>
    <border>
      <left/>
      <right/>
      <top style="thin">
        <color indexed="38"/>
      </top>
      <bottom style="double">
        <color indexed="38"/>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52">
    <xf numFmtId="0" fontId="0" fillId="0" borderId="0"/>
    <xf numFmtId="0" fontId="2" fillId="0" borderId="0" applyFont="0" applyFill="0" applyBorder="0" applyAlignment="0" applyProtection="0"/>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ill="0" applyBorder="0" applyAlignment="0" applyProtection="0"/>
    <xf numFmtId="0" fontId="2" fillId="0" borderId="0" applyFill="0" applyBorder="0" applyAlignment="0" applyProtection="0"/>
    <xf numFmtId="0" fontId="2" fillId="0" borderId="0" applyFill="0" applyBorder="0" applyProtection="0">
      <alignment vertical="center"/>
    </xf>
    <xf numFmtId="0" fontId="2" fillId="0" borderId="0" applyFill="0" applyBorder="0" applyProtection="0">
      <alignment vertical="center"/>
    </xf>
    <xf numFmtId="0" fontId="2" fillId="0" borderId="0" applyFont="0" applyFill="0" applyAlignment="0" applyProtection="0"/>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Border="0" applyProtection="0">
      <alignment vertical="center"/>
    </xf>
    <xf numFmtId="0" fontId="5" fillId="0" borderId="0" applyFill="0" applyBorder="0" applyProtection="0">
      <alignment vertical="center"/>
    </xf>
    <xf numFmtId="0" fontId="5" fillId="0" borderId="0" applyFill="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5" fillId="0" borderId="0" applyFill="0" applyBorder="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Border="0" applyProtection="0">
      <alignment vertical="center"/>
    </xf>
    <xf numFmtId="0" fontId="5" fillId="0" borderId="0" applyFill="0" applyProtection="0">
      <alignment vertical="center"/>
    </xf>
    <xf numFmtId="0" fontId="5" fillId="0" borderId="0" applyFill="0" applyBorder="0" applyProtection="0">
      <alignment vertical="center"/>
    </xf>
    <xf numFmtId="0" fontId="5" fillId="0" borderId="0" applyFill="0" applyBorder="0" applyProtection="0">
      <alignment vertical="center"/>
    </xf>
    <xf numFmtId="0" fontId="2" fillId="0" borderId="0" applyFont="0" applyFill="0" applyBorder="0" applyAlignment="0" applyProtection="0"/>
    <xf numFmtId="0" fontId="5" fillId="0" borderId="0" applyFill="0" applyProtection="0">
      <alignment vertical="center"/>
    </xf>
    <xf numFmtId="0" fontId="2" fillId="0" borderId="0" applyFont="0" applyFill="0" applyBorder="0" applyAlignment="0" applyProtection="0"/>
    <xf numFmtId="0" fontId="5" fillId="0" borderId="0" applyFill="0" applyBorder="0" applyProtection="0">
      <alignment vertical="center"/>
    </xf>
    <xf numFmtId="0" fontId="2" fillId="0" borderId="0" applyFont="0" applyFill="0" applyBorder="0" applyAlignment="0" applyProtection="0"/>
    <xf numFmtId="0" fontId="5" fillId="0" borderId="0" applyFill="0" applyBorder="0" applyProtection="0">
      <alignment vertical="center"/>
    </xf>
    <xf numFmtId="0" fontId="2" fillId="0" borderId="0"/>
    <xf numFmtId="0" fontId="2" fillId="0" borderId="0"/>
    <xf numFmtId="0" fontId="2" fillId="0" borderId="0"/>
    <xf numFmtId="0" fontId="2" fillId="0" borderId="0"/>
    <xf numFmtId="0" fontId="2" fillId="0" borderId="0"/>
    <xf numFmtId="165" fontId="6" fillId="0" borderId="0">
      <protection locked="0"/>
    </xf>
    <xf numFmtId="165" fontId="7" fillId="0" borderId="0">
      <protection locked="0"/>
    </xf>
    <xf numFmtId="165" fontId="7" fillId="0" borderId="0">
      <protection locked="0"/>
    </xf>
    <xf numFmtId="165" fontId="7" fillId="0" borderId="0">
      <protection locked="0"/>
    </xf>
    <xf numFmtId="165" fontId="6" fillId="0" borderId="0">
      <protection locked="0"/>
    </xf>
    <xf numFmtId="165" fontId="8" fillId="0" borderId="0">
      <protection locked="0"/>
    </xf>
    <xf numFmtId="165" fontId="9" fillId="0" borderId="0">
      <protection locked="0"/>
    </xf>
    <xf numFmtId="165" fontId="9" fillId="0" borderId="0">
      <protection locked="0"/>
    </xf>
    <xf numFmtId="165" fontId="9" fillId="0" borderId="0">
      <protection locked="0"/>
    </xf>
    <xf numFmtId="0" fontId="3" fillId="2" borderId="0" applyNumberFormat="0" applyProtection="0">
      <alignment vertical="center"/>
    </xf>
    <xf numFmtId="0" fontId="3" fillId="2" borderId="0" applyNumberFormat="0" applyProtection="0">
      <alignment vertical="center"/>
    </xf>
    <xf numFmtId="0" fontId="3" fillId="2"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165" fontId="10" fillId="0" borderId="0">
      <protection locked="0"/>
    </xf>
    <xf numFmtId="165" fontId="11" fillId="0" borderId="0">
      <protection locked="0"/>
    </xf>
    <xf numFmtId="165" fontId="11" fillId="0" borderId="0">
      <protection locked="0"/>
    </xf>
    <xf numFmtId="165" fontId="11" fillId="0" borderId="0">
      <protection locked="0"/>
    </xf>
    <xf numFmtId="165" fontId="10" fillId="0" borderId="0">
      <protection locked="0"/>
    </xf>
    <xf numFmtId="165" fontId="12" fillId="0" borderId="0">
      <protection locked="0"/>
    </xf>
    <xf numFmtId="165" fontId="13" fillId="0" borderId="0">
      <protection locked="0"/>
    </xf>
    <xf numFmtId="165" fontId="13" fillId="0" borderId="0">
      <protection locked="0"/>
    </xf>
    <xf numFmtId="165" fontId="13" fillId="0" borderId="0">
      <protection locked="0"/>
    </xf>
    <xf numFmtId="165" fontId="12" fillId="0" borderId="0">
      <protection locked="0"/>
    </xf>
    <xf numFmtId="165" fontId="14" fillId="0" borderId="0">
      <protection locked="0"/>
    </xf>
    <xf numFmtId="165" fontId="15" fillId="0" borderId="0">
      <protection locked="0"/>
    </xf>
    <xf numFmtId="165" fontId="15" fillId="0" borderId="0">
      <protection locked="0"/>
    </xf>
    <xf numFmtId="165" fontId="15" fillId="0" borderId="0">
      <protection locked="0"/>
    </xf>
    <xf numFmtId="165" fontId="14" fillId="0" borderId="0">
      <protection locked="0"/>
    </xf>
    <xf numFmtId="0" fontId="3" fillId="2" borderId="0" applyNumberFormat="0" applyProtection="0">
      <alignment vertical="center"/>
    </xf>
    <xf numFmtId="0" fontId="3" fillId="2" borderId="0" applyNumberFormat="0" applyProtection="0">
      <alignment vertical="center"/>
    </xf>
    <xf numFmtId="0" fontId="3" fillId="2"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3" borderId="0" applyNumberFormat="0" applyProtection="0">
      <alignment vertical="center"/>
    </xf>
    <xf numFmtId="0" fontId="16" fillId="3" borderId="0" applyNumberFormat="0" applyProtection="0">
      <alignment vertical="center"/>
    </xf>
    <xf numFmtId="0" fontId="16" fillId="3" borderId="0" applyNumberFormat="0" applyProtection="0">
      <alignment vertical="center"/>
    </xf>
    <xf numFmtId="0" fontId="16" fillId="4" borderId="0" applyNumberFormat="0" applyProtection="0">
      <alignment vertical="center"/>
    </xf>
    <xf numFmtId="0" fontId="16" fillId="4" borderId="0" applyNumberFormat="0" applyProtection="0">
      <alignment vertical="center"/>
    </xf>
    <xf numFmtId="0" fontId="16" fillId="4" borderId="0" applyNumberFormat="0" applyProtection="0">
      <alignment vertical="center"/>
    </xf>
    <xf numFmtId="0" fontId="16" fillId="9" borderId="0" applyNumberFormat="0" applyProtection="0">
      <alignment vertical="center"/>
    </xf>
    <xf numFmtId="0" fontId="16" fillId="9" borderId="0" applyNumberFormat="0" applyProtection="0">
      <alignment vertical="center"/>
    </xf>
    <xf numFmtId="0" fontId="16" fillId="9"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7" borderId="0" applyNumberFormat="0" applyProtection="0">
      <alignment vertical="center"/>
    </xf>
    <xf numFmtId="0" fontId="16" fillId="7" borderId="0" applyNumberFormat="0" applyProtection="0">
      <alignment vertical="center"/>
    </xf>
    <xf numFmtId="0" fontId="16" fillId="7" borderId="0" applyNumberFormat="0" applyProtection="0">
      <alignment vertical="center"/>
    </xf>
    <xf numFmtId="0" fontId="3" fillId="6" borderId="0" applyNumberFormat="0" applyBorder="0" applyProtection="0">
      <alignment vertical="center"/>
    </xf>
    <xf numFmtId="0" fontId="3" fillId="6" borderId="0" applyNumberFormat="0" applyBorder="0" applyProtection="0">
      <alignment vertical="center"/>
    </xf>
    <xf numFmtId="0" fontId="16" fillId="10" borderId="0" applyNumberFormat="0" applyBorder="0" applyProtection="0">
      <alignment vertical="center"/>
    </xf>
    <xf numFmtId="0" fontId="16" fillId="11" borderId="0" applyNumberFormat="0" applyProtection="0">
      <alignment vertical="center"/>
    </xf>
    <xf numFmtId="0" fontId="16" fillId="11" borderId="0" applyNumberFormat="0" applyProtection="0">
      <alignment vertical="center"/>
    </xf>
    <xf numFmtId="0" fontId="16" fillId="11" borderId="0" applyNumberFormat="0" applyProtection="0">
      <alignment vertical="center"/>
    </xf>
    <xf numFmtId="0" fontId="3" fillId="12" borderId="0" applyNumberFormat="0" applyBorder="0" applyProtection="0">
      <alignment vertical="center"/>
    </xf>
    <xf numFmtId="0" fontId="3" fillId="13" borderId="0" applyNumberFormat="0" applyBorder="0" applyProtection="0">
      <alignment vertical="center"/>
    </xf>
    <xf numFmtId="0" fontId="16" fillId="14" borderId="0" applyNumberFormat="0" applyBorder="0" applyProtection="0">
      <alignment vertical="center"/>
    </xf>
    <xf numFmtId="0" fontId="16" fillId="15" borderId="0" applyNumberFormat="0" applyProtection="0">
      <alignment vertical="center"/>
    </xf>
    <xf numFmtId="0" fontId="16" fillId="15" borderId="0" applyNumberFormat="0" applyProtection="0">
      <alignment vertical="center"/>
    </xf>
    <xf numFmtId="0" fontId="16" fillId="15" borderId="0" applyNumberFormat="0" applyProtection="0">
      <alignment vertical="center"/>
    </xf>
    <xf numFmtId="0" fontId="3" fillId="12" borderId="0" applyNumberFormat="0" applyBorder="0" applyProtection="0">
      <alignment vertical="center"/>
    </xf>
    <xf numFmtId="0" fontId="3" fillId="15" borderId="0" applyNumberFormat="0" applyBorder="0" applyProtection="0">
      <alignment vertical="center"/>
    </xf>
    <xf numFmtId="0" fontId="16" fillId="13" borderId="0" applyNumberFormat="0" applyBorder="0" applyProtection="0">
      <alignment vertical="center"/>
    </xf>
    <xf numFmtId="0" fontId="16" fillId="16" borderId="0" applyNumberFormat="0" applyProtection="0">
      <alignment vertical="center"/>
    </xf>
    <xf numFmtId="0" fontId="16" fillId="16" borderId="0" applyNumberFormat="0" applyProtection="0">
      <alignment vertical="center"/>
    </xf>
    <xf numFmtId="0" fontId="16" fillId="16" borderId="0" applyNumberFormat="0" applyProtection="0">
      <alignment vertical="center"/>
    </xf>
    <xf numFmtId="0" fontId="3" fillId="6" borderId="0" applyNumberFormat="0" applyBorder="0" applyProtection="0">
      <alignment vertical="center"/>
    </xf>
    <xf numFmtId="0" fontId="3" fillId="13" borderId="0" applyNumberFormat="0" applyBorder="0" applyProtection="0">
      <alignment vertical="center"/>
    </xf>
    <xf numFmtId="0" fontId="16" fillId="13" borderId="0" applyNumberFormat="0" applyBorder="0" applyProtection="0">
      <alignment vertical="center"/>
    </xf>
    <xf numFmtId="0" fontId="16" fillId="17" borderId="0" applyNumberFormat="0" applyProtection="0">
      <alignment vertical="center"/>
    </xf>
    <xf numFmtId="0" fontId="16" fillId="17" borderId="0" applyNumberFormat="0" applyProtection="0">
      <alignment vertical="center"/>
    </xf>
    <xf numFmtId="0" fontId="16" fillId="17" borderId="0" applyNumberFormat="0" applyProtection="0">
      <alignment vertical="center"/>
    </xf>
    <xf numFmtId="0" fontId="3" fillId="18" borderId="0" applyNumberFormat="0" applyBorder="0" applyProtection="0">
      <alignment vertical="center"/>
    </xf>
    <xf numFmtId="0" fontId="3" fillId="6" borderId="0" applyNumberFormat="0" applyBorder="0" applyProtection="0">
      <alignment vertical="center"/>
    </xf>
    <xf numFmtId="0" fontId="16" fillId="10" borderId="0" applyNumberFormat="0" applyBorder="0" applyProtection="0">
      <alignment vertical="center"/>
    </xf>
    <xf numFmtId="0" fontId="16" fillId="19" borderId="0" applyNumberFormat="0" applyProtection="0">
      <alignment vertical="center"/>
    </xf>
    <xf numFmtId="0" fontId="16" fillId="19" borderId="0" applyNumberFormat="0" applyProtection="0">
      <alignment vertical="center"/>
    </xf>
    <xf numFmtId="0" fontId="16" fillId="19" borderId="0" applyNumberFormat="0" applyProtection="0">
      <alignment vertical="center"/>
    </xf>
    <xf numFmtId="0" fontId="3" fillId="12" borderId="0" applyNumberFormat="0" applyBorder="0" applyProtection="0">
      <alignment vertical="center"/>
    </xf>
    <xf numFmtId="0" fontId="3" fillId="20" borderId="0" applyNumberFormat="0" applyBorder="0" applyProtection="0">
      <alignment vertical="center"/>
    </xf>
    <xf numFmtId="0" fontId="16" fillId="20" borderId="0" applyNumberFormat="0" applyBorder="0" applyProtection="0">
      <alignment vertical="center"/>
    </xf>
    <xf numFmtId="0" fontId="16" fillId="12" borderId="0" applyNumberFormat="0" applyProtection="0">
      <alignment vertical="center"/>
    </xf>
    <xf numFmtId="0" fontId="16" fillId="12" borderId="0" applyNumberFormat="0" applyProtection="0">
      <alignment vertical="center"/>
    </xf>
    <xf numFmtId="0" fontId="16" fillId="12" borderId="0" applyNumberFormat="0" applyProtection="0">
      <alignment vertical="center"/>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8" fillId="21" borderId="1" applyNumberFormat="0"/>
    <xf numFmtId="0" fontId="18" fillId="22" borderId="1" applyNumberFormat="0"/>
    <xf numFmtId="0" fontId="18" fillId="22" borderId="1" applyNumberFormat="0"/>
    <xf numFmtId="0" fontId="18" fillId="22" borderId="1" applyNumberFormat="0"/>
    <xf numFmtId="0" fontId="18" fillId="21" borderId="1" applyNumberFormat="0"/>
    <xf numFmtId="0" fontId="19" fillId="23" borderId="0" applyNumberFormat="0" applyProtection="0">
      <alignment vertical="center"/>
    </xf>
    <xf numFmtId="0" fontId="19" fillId="23" borderId="0" applyNumberFormat="0" applyProtection="0">
      <alignment vertical="center"/>
    </xf>
    <xf numFmtId="0" fontId="19" fillId="23" borderId="0" applyNumberFormat="0" applyProtection="0">
      <alignment vertical="center"/>
    </xf>
    <xf numFmtId="0" fontId="20" fillId="0" borderId="0" applyNumberFormat="0" applyFill="0" applyBorder="0" applyAlignment="0" applyProtection="0"/>
    <xf numFmtId="0" fontId="21" fillId="0" borderId="0" applyNumberFormat="0" applyFill="0" applyProtection="0">
      <alignment vertical="center"/>
    </xf>
    <xf numFmtId="0" fontId="21" fillId="0" borderId="0" applyNumberFormat="0" applyFill="0" applyProtection="0">
      <alignment vertical="center"/>
    </xf>
    <xf numFmtId="0" fontId="21" fillId="0" borderId="0" applyNumberFormat="0" applyFill="0" applyProtection="0">
      <alignment vertical="center"/>
    </xf>
    <xf numFmtId="0" fontId="20" fillId="0" borderId="0" applyNumberFormat="0" applyFill="0" applyBorder="0" applyAlignment="0" applyProtection="0"/>
    <xf numFmtId="166" fontId="2" fillId="0" borderId="0" applyFill="0" applyBorder="0" applyAlignment="0"/>
    <xf numFmtId="167" fontId="2" fillId="0" borderId="0" applyFill="0">
      <alignment vertical="center"/>
    </xf>
    <xf numFmtId="167" fontId="2" fillId="0" borderId="0" applyFill="0">
      <alignment vertical="center"/>
    </xf>
    <xf numFmtId="167" fontId="2" fillId="0" borderId="0" applyFill="0">
      <alignment vertical="center"/>
    </xf>
    <xf numFmtId="166" fontId="2" fillId="0" borderId="0" applyFill="0" applyBorder="0" applyAlignment="0"/>
    <xf numFmtId="0" fontId="22" fillId="24" borderId="2" applyNumberFormat="0" applyProtection="0">
      <alignment vertical="center"/>
    </xf>
    <xf numFmtId="0" fontId="22" fillId="24" borderId="2" applyNumberFormat="0" applyProtection="0">
      <alignment vertical="center"/>
    </xf>
    <xf numFmtId="0" fontId="22" fillId="24" borderId="2" applyNumberFormat="0" applyProtection="0">
      <alignment vertical="center"/>
    </xf>
    <xf numFmtId="0" fontId="23" fillId="25" borderId="3">
      <alignment horizontal="center"/>
    </xf>
    <xf numFmtId="168" fontId="24" fillId="26" borderId="4">
      <alignment horizontal="center"/>
    </xf>
    <xf numFmtId="168" fontId="24" fillId="27" borderId="4">
      <alignment horizontal="center"/>
    </xf>
    <xf numFmtId="168" fontId="24" fillId="27" borderId="4">
      <alignment horizontal="center"/>
    </xf>
    <xf numFmtId="168" fontId="24" fillId="27" borderId="4">
      <alignment horizontal="center"/>
    </xf>
    <xf numFmtId="0" fontId="25" fillId="14" borderId="5" applyNumberFormat="0" applyProtection="0">
      <alignment vertical="center"/>
    </xf>
    <xf numFmtId="0" fontId="25" fillId="14" borderId="5" applyNumberFormat="0" applyProtection="0">
      <alignment vertical="center"/>
    </xf>
    <xf numFmtId="0" fontId="25" fillId="14" borderId="5" applyNumberFormat="0" applyProtection="0">
      <alignment vertical="center"/>
    </xf>
    <xf numFmtId="0" fontId="4" fillId="0" borderId="6">
      <alignment horizontal="center" vertical="center"/>
    </xf>
    <xf numFmtId="0" fontId="4" fillId="0" borderId="7">
      <alignment horizontal="center" vertical="center"/>
    </xf>
    <xf numFmtId="0" fontId="4" fillId="0" borderId="7">
      <alignment horizontal="center" vertical="center"/>
    </xf>
    <xf numFmtId="0" fontId="4" fillId="0" borderId="7">
      <alignment horizontal="center" vertical="center"/>
    </xf>
    <xf numFmtId="0" fontId="4" fillId="0" borderId="6">
      <alignment horizontal="center" vertical="center"/>
    </xf>
    <xf numFmtId="0" fontId="26" fillId="0" borderId="8"/>
    <xf numFmtId="0" fontId="27" fillId="0" borderId="8"/>
    <xf numFmtId="0" fontId="27" fillId="0" borderId="8"/>
    <xf numFmtId="0" fontId="27" fillId="0" borderId="8"/>
    <xf numFmtId="0" fontId="26" fillId="0" borderId="8"/>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5" fillId="0" borderId="0" applyFill="0" applyBorder="0" applyProtection="0">
      <alignment vertical="center"/>
    </xf>
    <xf numFmtId="0" fontId="28" fillId="0" borderId="0" applyNumberFormat="0" applyAlignment="0">
      <alignment horizontal="left"/>
    </xf>
    <xf numFmtId="0" fontId="28" fillId="0" borderId="0" applyNumberFormat="0">
      <alignment vertical="center"/>
    </xf>
    <xf numFmtId="0" fontId="28" fillId="0" borderId="0" applyNumberFormat="0">
      <alignment vertical="center"/>
    </xf>
    <xf numFmtId="0" fontId="28" fillId="0" borderId="0" applyNumberFormat="0">
      <alignment vertical="center"/>
    </xf>
    <xf numFmtId="0" fontId="28" fillId="0" borderId="0" applyNumberFormat="0" applyAlignment="0">
      <alignment horizontal="left"/>
    </xf>
    <xf numFmtId="0" fontId="29" fillId="0" borderId="0" applyNumberFormat="0" applyAlignment="0"/>
    <xf numFmtId="0" fontId="30" fillId="0" borderId="0" applyNumberFormat="0">
      <alignment vertical="center"/>
    </xf>
    <xf numFmtId="0" fontId="30" fillId="0" borderId="0" applyNumberFormat="0">
      <alignment vertical="center"/>
    </xf>
    <xf numFmtId="0" fontId="30" fillId="0" borderId="0" applyNumberFormat="0">
      <alignment vertical="center"/>
    </xf>
    <xf numFmtId="0" fontId="29" fillId="0" borderId="0" applyNumberFormat="0" applyAlignment="0"/>
    <xf numFmtId="0" fontId="26" fillId="0" borderId="8"/>
    <xf numFmtId="0" fontId="27" fillId="0" borderId="8"/>
    <xf numFmtId="0" fontId="27" fillId="0" borderId="8"/>
    <xf numFmtId="0" fontId="27" fillId="0" borderId="8"/>
    <xf numFmtId="0" fontId="26" fillId="0" borderId="8"/>
    <xf numFmtId="170" fontId="2" fillId="0" borderId="9">
      <alignment vertical="center"/>
      <protection locked="0"/>
    </xf>
    <xf numFmtId="170" fontId="2" fillId="0" borderId="3">
      <alignment vertical="center"/>
      <protection locked="0"/>
    </xf>
    <xf numFmtId="170" fontId="2" fillId="0" borderId="3">
      <alignment vertical="center"/>
      <protection locked="0"/>
    </xf>
    <xf numFmtId="170" fontId="2" fillId="0" borderId="3">
      <alignment vertical="center"/>
      <protection locked="0"/>
    </xf>
    <xf numFmtId="170" fontId="2" fillId="0" borderId="9">
      <alignment vertical="center"/>
      <protection locked="0"/>
    </xf>
    <xf numFmtId="15" fontId="31" fillId="0" borderId="10"/>
    <xf numFmtId="15" fontId="31" fillId="0" borderId="11"/>
    <xf numFmtId="15" fontId="31" fillId="0" borderId="11"/>
    <xf numFmtId="15" fontId="31" fillId="0" borderId="11"/>
    <xf numFmtId="15" fontId="31" fillId="0" borderId="10"/>
    <xf numFmtId="0" fontId="32" fillId="28" borderId="0" applyNumberFormat="0" applyBorder="0" applyProtection="0">
      <alignment vertical="center"/>
    </xf>
    <xf numFmtId="0" fontId="32" fillId="29" borderId="0" applyNumberFormat="0" applyBorder="0" applyProtection="0">
      <alignment vertical="center"/>
    </xf>
    <xf numFmtId="0" fontId="32" fillId="30" borderId="0" applyNumberFormat="0" applyBorder="0" applyProtection="0">
      <alignment vertical="center"/>
    </xf>
    <xf numFmtId="0" fontId="2" fillId="31" borderId="9" applyNumberFormat="0"/>
    <xf numFmtId="0" fontId="33" fillId="0" borderId="0" applyNumberFormat="0" applyAlignment="0">
      <alignment horizontal="left"/>
    </xf>
    <xf numFmtId="0" fontId="33" fillId="0" borderId="0" applyNumberFormat="0">
      <alignment vertical="center"/>
    </xf>
    <xf numFmtId="0" fontId="33" fillId="0" borderId="0" applyNumberFormat="0">
      <alignment vertical="center"/>
    </xf>
    <xf numFmtId="0" fontId="33" fillId="0" borderId="0" applyNumberFormat="0">
      <alignment vertical="center"/>
    </xf>
    <xf numFmtId="0" fontId="33" fillId="0" borderId="0" applyNumberFormat="0" applyAlignment="0">
      <alignment horizontal="left"/>
    </xf>
    <xf numFmtId="0" fontId="34" fillId="32" borderId="12" applyNumberFormat="0" applyAlignment="0">
      <alignment horizontal="center"/>
    </xf>
    <xf numFmtId="0" fontId="35" fillId="33" borderId="13" applyNumberFormat="0">
      <alignment vertical="center"/>
    </xf>
    <xf numFmtId="0" fontId="35" fillId="33" borderId="13" applyNumberFormat="0">
      <alignment vertical="center"/>
    </xf>
    <xf numFmtId="0" fontId="35" fillId="33" borderId="13" applyNumberFormat="0">
      <alignment vertical="center"/>
    </xf>
    <xf numFmtId="0" fontId="34" fillId="32" borderId="12" applyNumberFormat="0" applyAlignment="0">
      <alignment horizontal="center"/>
    </xf>
    <xf numFmtId="171" fontId="29" fillId="0" borderId="0" applyFont="0" applyFill="0" applyBorder="0" applyAlignment="0" applyProtection="0"/>
    <xf numFmtId="172" fontId="5" fillId="0" borderId="0" applyFill="0" applyProtection="0">
      <alignment vertical="center"/>
    </xf>
    <xf numFmtId="172" fontId="5" fillId="0" borderId="0" applyFill="0" applyProtection="0">
      <alignment vertical="center"/>
    </xf>
    <xf numFmtId="172" fontId="5" fillId="0" borderId="0" applyFill="0" applyProtection="0">
      <alignment vertical="center"/>
    </xf>
    <xf numFmtId="171" fontId="29" fillId="0" borderId="0" applyFont="0" applyFill="0" applyBorder="0" applyAlignment="0" applyProtection="0"/>
    <xf numFmtId="0" fontId="36" fillId="0" borderId="0" applyNumberFormat="0" applyFill="0" applyProtection="0">
      <alignment vertical="center"/>
    </xf>
    <xf numFmtId="0" fontId="36" fillId="0" borderId="0" applyNumberFormat="0" applyFill="0" applyProtection="0">
      <alignment vertical="center"/>
    </xf>
    <xf numFmtId="0" fontId="36" fillId="0" borderId="0" applyNumberFormat="0" applyFill="0" applyProtection="0">
      <alignment vertical="center"/>
    </xf>
    <xf numFmtId="0" fontId="2" fillId="34" borderId="0" applyNumberFormat="0" applyFont="0" applyAlignment="0"/>
    <xf numFmtId="0" fontId="5" fillId="24" borderId="0" applyNumberFormat="0">
      <alignment vertical="center"/>
    </xf>
    <xf numFmtId="0" fontId="5" fillId="24" borderId="0" applyNumberFormat="0">
      <alignment vertical="center"/>
    </xf>
    <xf numFmtId="0" fontId="5" fillId="24" borderId="0" applyNumberFormat="0">
      <alignment vertical="center"/>
    </xf>
    <xf numFmtId="0" fontId="2" fillId="34" borderId="0" applyNumberFormat="0" applyFont="0" applyAlignment="0"/>
    <xf numFmtId="173" fontId="37" fillId="35" borderId="2"/>
    <xf numFmtId="174" fontId="37" fillId="36" borderId="2"/>
    <xf numFmtId="174" fontId="37" fillId="36" borderId="2"/>
    <xf numFmtId="174" fontId="37" fillId="36" borderId="2"/>
    <xf numFmtId="173" fontId="37" fillId="35" borderId="2"/>
    <xf numFmtId="0" fontId="38" fillId="6" borderId="0" applyNumberFormat="0" applyProtection="0">
      <alignment vertical="center"/>
    </xf>
    <xf numFmtId="0" fontId="38" fillId="6" borderId="0" applyNumberFormat="0" applyProtection="0">
      <alignment vertical="center"/>
    </xf>
    <xf numFmtId="0" fontId="38" fillId="6" borderId="0" applyNumberFormat="0" applyProtection="0">
      <alignment vertical="center"/>
    </xf>
    <xf numFmtId="38" fontId="39" fillId="37" borderId="0" applyNumberFormat="0" applyBorder="0" applyAlignment="0" applyProtection="0"/>
    <xf numFmtId="0" fontId="39" fillId="13" borderId="0" applyNumberFormat="0" applyProtection="0">
      <alignment vertical="center"/>
    </xf>
    <xf numFmtId="0" fontId="39" fillId="13" borderId="0" applyNumberFormat="0" applyProtection="0">
      <alignment vertical="center"/>
    </xf>
    <xf numFmtId="0" fontId="39" fillId="13" borderId="0" applyNumberFormat="0" applyProtection="0">
      <alignment vertical="center"/>
    </xf>
    <xf numFmtId="38" fontId="39" fillId="37" borderId="0" applyNumberFormat="0" applyBorder="0" applyAlignment="0" applyProtection="0"/>
    <xf numFmtId="0" fontId="2" fillId="38" borderId="4" applyNumberFormat="0" applyFont="0" applyAlignment="0"/>
    <xf numFmtId="0" fontId="5" fillId="39" borderId="4" applyNumberFormat="0">
      <alignment vertical="center"/>
    </xf>
    <xf numFmtId="0" fontId="5" fillId="39" borderId="4" applyNumberFormat="0">
      <alignment vertical="center"/>
    </xf>
    <xf numFmtId="0" fontId="5" fillId="39" borderId="4" applyNumberFormat="0">
      <alignment vertical="center"/>
    </xf>
    <xf numFmtId="0" fontId="2" fillId="38" borderId="4" applyNumberFormat="0" applyFont="0" applyAlignment="0"/>
    <xf numFmtId="0" fontId="4" fillId="0" borderId="0" applyNumberFormat="0" applyAlignment="0" applyProtection="0"/>
    <xf numFmtId="0" fontId="4" fillId="0" borderId="0" applyNumberFormat="0" applyProtection="0">
      <alignment vertical="center"/>
    </xf>
    <xf numFmtId="0" fontId="4" fillId="0" borderId="0" applyNumberFormat="0" applyProtection="0">
      <alignment vertical="center"/>
    </xf>
    <xf numFmtId="0" fontId="4" fillId="0" borderId="0" applyNumberFormat="0" applyProtection="0">
      <alignment vertical="center"/>
    </xf>
    <xf numFmtId="0" fontId="4" fillId="0" borderId="0" applyNumberFormat="0" applyAlignment="0" applyProtection="0"/>
    <xf numFmtId="0" fontId="4" fillId="0" borderId="14">
      <alignment horizontal="left" vertical="center"/>
    </xf>
    <xf numFmtId="0" fontId="4" fillId="0" borderId="15">
      <alignment horizontal="left" vertical="center"/>
    </xf>
    <xf numFmtId="0" fontId="4" fillId="0" borderId="15">
      <alignment horizontal="left" vertical="center"/>
    </xf>
    <xf numFmtId="0" fontId="4" fillId="0" borderId="15">
      <alignment horizontal="left" vertical="center"/>
    </xf>
    <xf numFmtId="0" fontId="4" fillId="0" borderId="14">
      <alignment horizontal="left" vertical="center"/>
    </xf>
    <xf numFmtId="0" fontId="40" fillId="0" borderId="0"/>
    <xf numFmtId="0" fontId="40" fillId="0" borderId="0"/>
    <xf numFmtId="0" fontId="40" fillId="0" borderId="0"/>
    <xf numFmtId="0" fontId="40" fillId="0" borderId="0"/>
    <xf numFmtId="0" fontId="40" fillId="0" borderId="0"/>
    <xf numFmtId="0" fontId="41" fillId="0" borderId="16" applyNumberFormat="0" applyFill="0" applyProtection="0">
      <alignment vertical="center"/>
    </xf>
    <xf numFmtId="0" fontId="41" fillId="0" borderId="16" applyNumberFormat="0" applyFill="0" applyProtection="0">
      <alignment vertical="center"/>
    </xf>
    <xf numFmtId="0" fontId="41" fillId="0" borderId="16" applyNumberFormat="0" applyFill="0" applyProtection="0">
      <alignment vertical="center"/>
    </xf>
    <xf numFmtId="0" fontId="42" fillId="0" borderId="17" applyNumberFormat="0" applyFill="0" applyProtection="0">
      <alignment vertical="center"/>
    </xf>
    <xf numFmtId="0" fontId="42" fillId="0" borderId="17" applyNumberFormat="0" applyFill="0" applyProtection="0">
      <alignment vertical="center"/>
    </xf>
    <xf numFmtId="0" fontId="42" fillId="0" borderId="17" applyNumberFormat="0" applyFill="0" applyProtection="0">
      <alignment vertical="center"/>
    </xf>
    <xf numFmtId="0" fontId="43" fillId="0" borderId="18" applyNumberFormat="0" applyFill="0" applyProtection="0">
      <alignment vertical="center"/>
    </xf>
    <xf numFmtId="0" fontId="43" fillId="0" borderId="18" applyNumberFormat="0" applyFill="0" applyProtection="0">
      <alignment vertical="center"/>
    </xf>
    <xf numFmtId="0" fontId="43" fillId="0" borderId="18" applyNumberFormat="0" applyFill="0" applyProtection="0">
      <alignment vertical="center"/>
    </xf>
    <xf numFmtId="0" fontId="43" fillId="0" borderId="0" applyNumberFormat="0" applyFill="0" applyProtection="0">
      <alignment vertical="center"/>
    </xf>
    <xf numFmtId="0" fontId="43" fillId="0" borderId="0" applyNumberFormat="0" applyFill="0" applyProtection="0">
      <alignment vertical="center"/>
    </xf>
    <xf numFmtId="0" fontId="43" fillId="0" borderId="0" applyNumberFormat="0" applyFill="0" applyProtection="0">
      <alignment vertical="center"/>
    </xf>
    <xf numFmtId="0" fontId="4" fillId="0" borderId="0" applyNumberFormat="0" applyFill="0" applyBorder="0" applyAlignment="0"/>
    <xf numFmtId="0" fontId="4" fillId="0" borderId="0" applyNumberFormat="0" applyFill="0">
      <alignment vertical="center"/>
    </xf>
    <xf numFmtId="0" fontId="4" fillId="0" borderId="0" applyNumberFormat="0" applyFill="0">
      <alignment vertical="center"/>
    </xf>
    <xf numFmtId="0" fontId="4" fillId="0" borderId="0" applyNumberFormat="0" applyFill="0">
      <alignment vertical="center"/>
    </xf>
    <xf numFmtId="0" fontId="4" fillId="0" borderId="0" applyNumberFormat="0" applyFill="0" applyBorder="0" applyAlignment="0"/>
    <xf numFmtId="0" fontId="40" fillId="0" borderId="0" applyNumberFormat="0" applyFill="0" applyBorder="0" applyAlignment="0"/>
    <xf numFmtId="0" fontId="40" fillId="0" borderId="0" applyNumberFormat="0" applyFill="0">
      <alignment vertical="center"/>
    </xf>
    <xf numFmtId="0" fontId="40" fillId="0" borderId="0" applyNumberFormat="0" applyFill="0">
      <alignment vertical="center"/>
    </xf>
    <xf numFmtId="0" fontId="40" fillId="0" borderId="0" applyNumberFormat="0" applyFill="0">
      <alignment vertical="center"/>
    </xf>
    <xf numFmtId="0" fontId="40" fillId="0" borderId="0" applyNumberFormat="0" applyFill="0" applyBorder="0" applyAlignment="0"/>
    <xf numFmtId="0" fontId="44" fillId="0" borderId="0" applyNumberFormat="0" applyFill="0" applyBorder="0" applyProtection="0">
      <alignment vertical="center"/>
    </xf>
    <xf numFmtId="0" fontId="24" fillId="0" borderId="0" applyNumberFormat="0" applyFill="0" applyBorder="0">
      <alignment horizontal="left"/>
    </xf>
    <xf numFmtId="0" fontId="24" fillId="0" borderId="0" applyNumberFormat="0" applyFill="0">
      <alignment horizontal="left"/>
    </xf>
    <xf numFmtId="0" fontId="24" fillId="0" borderId="0" applyNumberFormat="0" applyFill="0">
      <alignment horizontal="left"/>
    </xf>
    <xf numFmtId="0" fontId="24" fillId="0" borderId="0" applyNumberFormat="0" applyFill="0">
      <alignment horizontal="left"/>
    </xf>
    <xf numFmtId="0" fontId="24" fillId="0" borderId="0" applyNumberFormat="0" applyFill="0" applyBorder="0">
      <alignment horizontal="left"/>
    </xf>
    <xf numFmtId="10" fontId="39" fillId="40" borderId="9" applyNumberFormat="0" applyBorder="0" applyAlignment="0" applyProtection="0"/>
    <xf numFmtId="0" fontId="39" fillId="12" borderId="3" applyNumberFormat="0" applyProtection="0">
      <alignment vertical="center"/>
    </xf>
    <xf numFmtId="0" fontId="39" fillId="12" borderId="3" applyNumberFormat="0" applyProtection="0">
      <alignment vertical="center"/>
    </xf>
    <xf numFmtId="0" fontId="39" fillId="12" borderId="3" applyNumberFormat="0" applyProtection="0">
      <alignment vertical="center"/>
    </xf>
    <xf numFmtId="10" fontId="39" fillId="40" borderId="9" applyNumberFormat="0" applyBorder="0" applyAlignment="0" applyProtection="0"/>
    <xf numFmtId="0" fontId="2" fillId="39" borderId="4">
      <alignment horizontal="left"/>
    </xf>
    <xf numFmtId="0" fontId="2" fillId="39" borderId="4">
      <alignment horizontal="left"/>
    </xf>
    <xf numFmtId="0" fontId="2" fillId="38" borderId="4">
      <alignment horizontal="left"/>
    </xf>
    <xf numFmtId="0" fontId="2" fillId="38" borderId="4">
      <alignment horizontal="left"/>
    </xf>
    <xf numFmtId="0" fontId="2" fillId="38" borderId="4">
      <alignment horizontal="left"/>
    </xf>
    <xf numFmtId="0" fontId="2" fillId="39" borderId="4">
      <alignment horizontal="left"/>
    </xf>
    <xf numFmtId="0" fontId="2" fillId="39" borderId="4">
      <alignment horizontal="left"/>
    </xf>
    <xf numFmtId="175" fontId="45" fillId="41" borderId="0"/>
    <xf numFmtId="176" fontId="46" fillId="42" borderId="0"/>
    <xf numFmtId="176" fontId="46" fillId="42" borderId="0"/>
    <xf numFmtId="176" fontId="46" fillId="42" borderId="0"/>
    <xf numFmtId="175" fontId="45" fillId="41" borderId="0"/>
    <xf numFmtId="0" fontId="47" fillId="43" borderId="0"/>
    <xf numFmtId="0" fontId="2" fillId="0" borderId="9" applyNumberFormat="0"/>
    <xf numFmtId="0" fontId="2" fillId="0" borderId="3" applyNumberFormat="0"/>
    <xf numFmtId="0" fontId="2" fillId="0" borderId="3" applyNumberFormat="0"/>
    <xf numFmtId="0" fontId="2" fillId="0" borderId="3" applyNumberFormat="0"/>
    <xf numFmtId="0" fontId="2" fillId="0" borderId="9" applyNumberFormat="0"/>
    <xf numFmtId="0" fontId="2" fillId="0" borderId="19" applyNumberFormat="0" applyFont="0" applyFill="0" applyAlignment="0"/>
    <xf numFmtId="0" fontId="48" fillId="0" borderId="20" applyNumberFormat="0" applyFill="0" applyProtection="0">
      <alignment vertical="center"/>
    </xf>
    <xf numFmtId="0" fontId="48" fillId="0" borderId="20" applyNumberFormat="0" applyFill="0" applyProtection="0">
      <alignment vertical="center"/>
    </xf>
    <xf numFmtId="0" fontId="48" fillId="0" borderId="20" applyNumberFormat="0" applyFill="0" applyProtection="0">
      <alignment vertical="center"/>
    </xf>
    <xf numFmtId="175" fontId="49" fillId="44" borderId="0"/>
    <xf numFmtId="176" fontId="50" fillId="45" borderId="0"/>
    <xf numFmtId="176" fontId="50" fillId="45" borderId="0"/>
    <xf numFmtId="176" fontId="50" fillId="45" borderId="0"/>
    <xf numFmtId="175" fontId="49" fillId="44" borderId="0"/>
    <xf numFmtId="0" fontId="4" fillId="0" borderId="9">
      <alignment horizontal="center" vertical="center"/>
    </xf>
    <xf numFmtId="0" fontId="4" fillId="0" borderId="3">
      <alignment horizontal="center" vertical="center"/>
    </xf>
    <xf numFmtId="0" fontId="4" fillId="0" borderId="3">
      <alignment horizontal="center" vertical="center"/>
    </xf>
    <xf numFmtId="0" fontId="4" fillId="0" borderId="3">
      <alignment horizontal="center" vertical="center"/>
    </xf>
    <xf numFmtId="0" fontId="4" fillId="0" borderId="9">
      <alignment horizontal="center" vertical="center"/>
    </xf>
    <xf numFmtId="177" fontId="2"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180" fontId="2" fillId="0" borderId="0" applyFont="0" applyFill="0" applyBorder="0" applyAlignment="0" applyProtection="0"/>
    <xf numFmtId="0" fontId="51" fillId="7" borderId="0" applyNumberFormat="0" applyProtection="0">
      <alignment vertical="center"/>
    </xf>
    <xf numFmtId="0" fontId="51" fillId="7" borderId="0" applyNumberFormat="0" applyProtection="0">
      <alignment vertical="center"/>
    </xf>
    <xf numFmtId="0" fontId="51" fillId="7" borderId="0" applyNumberFormat="0" applyProtection="0">
      <alignment vertical="center"/>
    </xf>
    <xf numFmtId="37" fontId="52" fillId="0" borderId="0"/>
    <xf numFmtId="181" fontId="52" fillId="0" borderId="0"/>
    <xf numFmtId="181" fontId="52" fillId="0" borderId="0"/>
    <xf numFmtId="181" fontId="52" fillId="0" borderId="0"/>
    <xf numFmtId="37" fontId="52" fillId="0" borderId="0"/>
    <xf numFmtId="182" fontId="53" fillId="0" borderId="0"/>
    <xf numFmtId="183" fontId="54" fillId="0" borderId="0"/>
    <xf numFmtId="183" fontId="54" fillId="0" borderId="0"/>
    <xf numFmtId="183" fontId="54" fillId="0" borderId="0"/>
    <xf numFmtId="182" fontId="5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74" fillId="0" borderId="0"/>
    <xf numFmtId="0" fontId="5" fillId="7" borderId="21" applyNumberFormat="0" applyProtection="0">
      <alignment vertical="center"/>
    </xf>
    <xf numFmtId="0" fontId="5" fillId="7" borderId="21" applyNumberFormat="0" applyProtection="0">
      <alignment vertical="center"/>
    </xf>
    <xf numFmtId="0" fontId="5" fillId="7" borderId="21" applyNumberFormat="0" applyProtection="0">
      <alignment vertical="center"/>
    </xf>
    <xf numFmtId="184" fontId="5" fillId="0" borderId="0" applyFill="0" applyProtection="0">
      <alignment vertical="center"/>
    </xf>
    <xf numFmtId="185" fontId="5" fillId="0" borderId="0" applyFill="0" applyProtection="0">
      <alignment vertical="center"/>
    </xf>
    <xf numFmtId="186" fontId="2" fillId="0" borderId="0" applyFont="0" applyFill="0" applyBorder="0" applyAlignment="0" applyProtection="0"/>
    <xf numFmtId="187" fontId="2" fillId="0" borderId="0" applyFont="0" applyFill="0" applyBorder="0" applyAlignment="0" applyProtection="0"/>
    <xf numFmtId="0" fontId="55" fillId="46" borderId="22" applyNumberFormat="0"/>
    <xf numFmtId="0" fontId="55" fillId="14" borderId="22" applyNumberFormat="0"/>
    <xf numFmtId="0" fontId="55" fillId="14" borderId="22" applyNumberFormat="0"/>
    <xf numFmtId="0" fontId="55" fillId="14" borderId="22" applyNumberFormat="0"/>
    <xf numFmtId="0" fontId="55" fillId="46" borderId="22" applyNumberFormat="0"/>
    <xf numFmtId="0" fontId="56" fillId="24" borderId="23" applyNumberFormat="0" applyProtection="0">
      <alignment vertical="center"/>
    </xf>
    <xf numFmtId="0" fontId="56" fillId="24" borderId="23" applyNumberFormat="0" applyProtection="0">
      <alignment vertical="center"/>
    </xf>
    <xf numFmtId="0" fontId="56" fillId="24" borderId="23" applyNumberFormat="0" applyProtection="0">
      <alignment vertical="center"/>
    </xf>
    <xf numFmtId="14" fontId="17" fillId="0" borderId="0">
      <alignment horizontal="center" vertical="top" wrapText="1"/>
      <protection locked="0"/>
    </xf>
    <xf numFmtId="188" fontId="17" fillId="0" borderId="0">
      <alignment horizontal="center" vertical="top" wrapText="1"/>
      <protection locked="0"/>
    </xf>
    <xf numFmtId="188" fontId="17" fillId="0" borderId="0">
      <alignment horizontal="center" vertical="top" wrapText="1"/>
      <protection locked="0"/>
    </xf>
    <xf numFmtId="188" fontId="17" fillId="0" borderId="0">
      <alignment horizontal="center" vertical="top" wrapText="1"/>
      <protection locked="0"/>
    </xf>
    <xf numFmtId="14" fontId="17" fillId="0" borderId="0">
      <alignment horizontal="center" vertical="top" wrapText="1"/>
      <protection locked="0"/>
    </xf>
    <xf numFmtId="189" fontId="2" fillId="0" borderId="0" applyFont="0" applyFill="0" applyBorder="0" applyAlignment="0" applyProtection="0"/>
    <xf numFmtId="10" fontId="2" fillId="0" borderId="0" applyFont="0" applyFill="0" applyBorder="0" applyAlignment="0" applyProtection="0"/>
    <xf numFmtId="10" fontId="5" fillId="0" borderId="0" applyFill="0" applyProtection="0">
      <alignment vertical="center"/>
    </xf>
    <xf numFmtId="10" fontId="5" fillId="0" borderId="0" applyFill="0" applyProtection="0">
      <alignment vertical="center"/>
    </xf>
    <xf numFmtId="10" fontId="5" fillId="0" borderId="0" applyFill="0" applyProtection="0">
      <alignment vertical="center"/>
    </xf>
    <xf numFmtId="10" fontId="2" fillId="0" borderId="0" applyFont="0" applyFill="0" applyBorder="0" applyAlignment="0" applyProtection="0"/>
    <xf numFmtId="9" fontId="5" fillId="0" borderId="0" applyFill="0" applyBorder="0" applyProtection="0">
      <alignment vertical="center"/>
    </xf>
    <xf numFmtId="9" fontId="5" fillId="0" borderId="0" applyFill="0" applyBorder="0" applyProtection="0">
      <alignment vertical="center"/>
    </xf>
    <xf numFmtId="9" fontId="5" fillId="0" borderId="0" applyFill="0" applyBorder="0" applyProtection="0">
      <alignment vertical="center"/>
    </xf>
    <xf numFmtId="9" fontId="2" fillId="0" borderId="0" applyFont="0" applyFill="0" applyBorder="0" applyAlignment="0" applyProtection="0"/>
    <xf numFmtId="190" fontId="2" fillId="0" borderId="0">
      <alignment horizontal="center" vertical="center"/>
    </xf>
    <xf numFmtId="190" fontId="2" fillId="0" borderId="0">
      <alignment horizontal="center" vertical="center"/>
    </xf>
    <xf numFmtId="190" fontId="2" fillId="0" borderId="0">
      <alignment horizontal="center" vertical="center"/>
    </xf>
    <xf numFmtId="190" fontId="2" fillId="0" borderId="0">
      <alignment horizontal="center" vertical="center"/>
    </xf>
    <xf numFmtId="190" fontId="2" fillId="0" borderId="0">
      <alignment horizontal="center" vertical="center"/>
    </xf>
    <xf numFmtId="191" fontId="57" fillId="0" borderId="0"/>
    <xf numFmtId="192" fontId="58" fillId="0" borderId="0"/>
    <xf numFmtId="192" fontId="58" fillId="0" borderId="0"/>
    <xf numFmtId="192" fontId="58" fillId="0" borderId="0"/>
    <xf numFmtId="191" fontId="57" fillId="0" borderId="0"/>
    <xf numFmtId="0" fontId="59" fillId="0" borderId="0" applyNumberFormat="0" applyFont="0" applyFill="0" applyBorder="0" applyAlignment="0" applyProtection="0">
      <alignment horizontal="left"/>
    </xf>
    <xf numFmtId="0" fontId="5" fillId="0" borderId="0" applyNumberFormat="0" applyFill="0" applyProtection="0">
      <alignment vertical="center"/>
    </xf>
    <xf numFmtId="0" fontId="5" fillId="0" borderId="0" applyNumberFormat="0" applyFill="0" applyProtection="0">
      <alignment vertical="center"/>
    </xf>
    <xf numFmtId="0" fontId="5" fillId="0" borderId="0" applyNumberFormat="0" applyFill="0" applyProtection="0">
      <alignment vertical="center"/>
    </xf>
    <xf numFmtId="0" fontId="59" fillId="0" borderId="0" applyNumberFormat="0" applyFont="0" applyFill="0" applyBorder="0" applyAlignment="0" applyProtection="0">
      <alignment horizontal="left"/>
    </xf>
    <xf numFmtId="0" fontId="60" fillId="47" borderId="24" applyNumberFormat="0">
      <alignment horizontal="center"/>
    </xf>
    <xf numFmtId="0" fontId="60" fillId="15" borderId="24" applyNumberFormat="0">
      <alignment horizontal="center"/>
    </xf>
    <xf numFmtId="0" fontId="60" fillId="15" borderId="24" applyNumberFormat="0">
      <alignment horizontal="center"/>
    </xf>
    <xf numFmtId="0" fontId="60" fillId="15" borderId="24" applyNumberFormat="0">
      <alignment horizontal="center"/>
    </xf>
    <xf numFmtId="0" fontId="60" fillId="47" borderId="24" applyNumberFormat="0">
      <alignment horizontal="center"/>
    </xf>
    <xf numFmtId="193" fontId="2" fillId="0" borderId="0" applyBorder="0"/>
    <xf numFmtId="194" fontId="2" fillId="0" borderId="0"/>
    <xf numFmtId="194" fontId="2" fillId="0" borderId="0"/>
    <xf numFmtId="194" fontId="2" fillId="0" borderId="0"/>
    <xf numFmtId="193" fontId="2" fillId="0" borderId="0" applyBorder="0"/>
    <xf numFmtId="195" fontId="2" fillId="0" borderId="0" applyNumberFormat="0" applyFill="0" applyBorder="0" applyAlignment="0" applyProtection="0">
      <alignment horizontal="left"/>
    </xf>
    <xf numFmtId="0" fontId="2" fillId="0" borderId="0" applyNumberFormat="0" applyFill="0" applyProtection="0">
      <alignment vertical="center"/>
    </xf>
    <xf numFmtId="0" fontId="2" fillId="0" borderId="0" applyNumberFormat="0" applyFill="0" applyProtection="0">
      <alignment vertical="center"/>
    </xf>
    <xf numFmtId="0" fontId="2" fillId="0" borderId="0" applyNumberFormat="0" applyFill="0" applyProtection="0">
      <alignment vertical="center"/>
    </xf>
    <xf numFmtId="195" fontId="2" fillId="0" borderId="0" applyNumberFormat="0" applyFill="0" applyBorder="0" applyAlignment="0" applyProtection="0">
      <alignment horizontal="left"/>
    </xf>
    <xf numFmtId="0" fontId="61" fillId="0" borderId="0" applyNumberFormat="0" applyFill="0" applyBorder="0" applyProtection="0">
      <alignment vertical="center"/>
    </xf>
    <xf numFmtId="0" fontId="62" fillId="43" borderId="0"/>
    <xf numFmtId="0" fontId="62" fillId="48" borderId="0"/>
    <xf numFmtId="0" fontId="62" fillId="43" borderId="0"/>
    <xf numFmtId="0" fontId="62" fillId="48" borderId="0"/>
    <xf numFmtId="0" fontId="62" fillId="48" borderId="0"/>
    <xf numFmtId="0" fontId="62" fillId="48" borderId="0"/>
    <xf numFmtId="0" fontId="62" fillId="49" borderId="0"/>
    <xf numFmtId="0" fontId="62" fillId="48" borderId="0"/>
    <xf numFmtId="0" fontId="62" fillId="48" borderId="0"/>
    <xf numFmtId="0" fontId="62" fillId="48" borderId="0"/>
    <xf numFmtId="0" fontId="63" fillId="43" borderId="0"/>
    <xf numFmtId="0" fontId="63" fillId="48" borderId="0"/>
    <xf numFmtId="0" fontId="63" fillId="43" borderId="0"/>
    <xf numFmtId="0" fontId="63" fillId="48" borderId="0"/>
    <xf numFmtId="0" fontId="63" fillId="48" borderId="0"/>
    <xf numFmtId="0" fontId="63" fillId="48" borderId="0"/>
    <xf numFmtId="0" fontId="63" fillId="49" borderId="0"/>
    <xf numFmtId="0" fontId="63" fillId="48" borderId="0"/>
    <xf numFmtId="0" fontId="63" fillId="48" borderId="0"/>
    <xf numFmtId="0" fontId="63" fillId="48" borderId="0"/>
    <xf numFmtId="0" fontId="64" fillId="43" borderId="0"/>
    <xf numFmtId="0" fontId="64" fillId="48" borderId="0"/>
    <xf numFmtId="0" fontId="64" fillId="43" borderId="0"/>
    <xf numFmtId="0" fontId="64" fillId="48" borderId="0"/>
    <xf numFmtId="0" fontId="64" fillId="48" borderId="0"/>
    <xf numFmtId="0" fontId="64" fillId="48" borderId="0"/>
    <xf numFmtId="0" fontId="64" fillId="49" borderId="0"/>
    <xf numFmtId="0" fontId="64" fillId="48" borderId="0"/>
    <xf numFmtId="0" fontId="64" fillId="48" borderId="0"/>
    <xf numFmtId="0" fontId="64" fillId="48" borderId="0"/>
    <xf numFmtId="165" fontId="65" fillId="0" borderId="0">
      <protection locked="0"/>
    </xf>
    <xf numFmtId="165" fontId="66" fillId="0" borderId="0">
      <protection locked="0"/>
    </xf>
    <xf numFmtId="165" fontId="66" fillId="0" borderId="0">
      <protection locked="0"/>
    </xf>
    <xf numFmtId="165" fontId="66" fillId="0" borderId="0">
      <protection locked="0"/>
    </xf>
    <xf numFmtId="165" fontId="65" fillId="0" borderId="0">
      <protection locked="0"/>
    </xf>
    <xf numFmtId="40" fontId="67" fillId="0" borderId="0" applyBorder="0">
      <alignment horizontal="right"/>
    </xf>
    <xf numFmtId="196" fontId="68" fillId="0" borderId="0">
      <alignment horizontal="right"/>
    </xf>
    <xf numFmtId="196" fontId="68" fillId="0" borderId="0">
      <alignment horizontal="right"/>
    </xf>
    <xf numFmtId="196" fontId="68" fillId="0" borderId="0">
      <alignment horizontal="right"/>
    </xf>
    <xf numFmtId="40" fontId="67" fillId="0" borderId="0" applyBorder="0">
      <alignment horizontal="right"/>
    </xf>
    <xf numFmtId="0" fontId="69" fillId="50" borderId="0">
      <alignment horizontal="center" vertical="center"/>
    </xf>
    <xf numFmtId="0" fontId="69" fillId="5" borderId="0">
      <alignment horizontal="center" vertical="center"/>
    </xf>
    <xf numFmtId="0" fontId="69" fillId="5" borderId="0">
      <alignment horizontal="center" vertical="center"/>
    </xf>
    <xf numFmtId="0" fontId="69" fillId="5" borderId="0">
      <alignment horizontal="center" vertical="center"/>
    </xf>
    <xf numFmtId="0" fontId="69" fillId="50" borderId="0">
      <alignment horizontal="center" vertical="center"/>
    </xf>
    <xf numFmtId="0" fontId="69" fillId="0" borderId="19">
      <alignment horizontal="center" vertical="center" wrapText="1"/>
    </xf>
    <xf numFmtId="0" fontId="69" fillId="0" borderId="25">
      <alignment horizontal="center" vertical="center" wrapText="1"/>
    </xf>
    <xf numFmtId="0" fontId="69" fillId="0" borderId="25">
      <alignment horizontal="center" vertical="center" wrapText="1"/>
    </xf>
    <xf numFmtId="0" fontId="69" fillId="0" borderId="25">
      <alignment horizontal="center" vertical="center" wrapText="1"/>
    </xf>
    <xf numFmtId="0" fontId="69" fillId="0" borderId="19">
      <alignment horizontal="center" vertical="center" wrapText="1"/>
    </xf>
    <xf numFmtId="0" fontId="70" fillId="51" borderId="0" applyNumberFormat="0">
      <alignment horizontal="center" vertical="center" wrapText="1"/>
    </xf>
    <xf numFmtId="0" fontId="24" fillId="38" borderId="4">
      <alignment horizontal="left"/>
    </xf>
    <xf numFmtId="0" fontId="71" fillId="0" borderId="0" applyNumberFormat="0" applyFill="0" applyProtection="0">
      <alignment vertical="center"/>
    </xf>
    <xf numFmtId="0" fontId="71" fillId="0" borderId="0" applyNumberFormat="0" applyFill="0" applyProtection="0">
      <alignment vertical="center"/>
    </xf>
    <xf numFmtId="0" fontId="71" fillId="0" borderId="0" applyNumberFormat="0" applyFill="0" applyProtection="0">
      <alignment vertical="center"/>
    </xf>
    <xf numFmtId="0" fontId="32" fillId="0" borderId="26" applyNumberFormat="0" applyFill="0" applyProtection="0">
      <alignment vertical="center"/>
    </xf>
    <xf numFmtId="0" fontId="32" fillId="0" borderId="26" applyNumberFormat="0" applyFill="0" applyProtection="0">
      <alignment vertical="center"/>
    </xf>
    <xf numFmtId="0" fontId="32" fillId="0" borderId="26" applyNumberFormat="0" applyFill="0" applyProtection="0">
      <alignment vertical="center"/>
    </xf>
    <xf numFmtId="0" fontId="24" fillId="0" borderId="0" applyNumberFormat="0"/>
    <xf numFmtId="0" fontId="24" fillId="0" borderId="0" applyNumberFormat="0"/>
    <xf numFmtId="0" fontId="24" fillId="0" borderId="0" applyNumberFormat="0"/>
    <xf numFmtId="0" fontId="24" fillId="0" borderId="0" applyNumberFormat="0"/>
    <xf numFmtId="0" fontId="24" fillId="0" borderId="0" applyNumberFormat="0"/>
    <xf numFmtId="0" fontId="72" fillId="0" borderId="0" applyNumberFormat="0" applyFill="0" applyProtection="0">
      <alignment vertical="center"/>
    </xf>
    <xf numFmtId="0" fontId="72" fillId="0" borderId="0" applyNumberFormat="0" applyFill="0" applyProtection="0">
      <alignment vertical="center"/>
    </xf>
    <xf numFmtId="0" fontId="72" fillId="0" borderId="0" applyNumberFormat="0" applyFill="0" applyProtection="0">
      <alignment vertical="center"/>
    </xf>
    <xf numFmtId="0" fontId="73" fillId="52" borderId="27">
      <alignment horizontal="center"/>
    </xf>
    <xf numFmtId="0" fontId="73" fillId="53" borderId="27">
      <alignment horizontal="center"/>
    </xf>
    <xf numFmtId="0" fontId="73" fillId="53" borderId="27">
      <alignment horizontal="center"/>
    </xf>
    <xf numFmtId="0" fontId="73" fillId="53" borderId="27">
      <alignment horizontal="center"/>
    </xf>
    <xf numFmtId="0" fontId="73" fillId="52" borderId="27">
      <alignment horizontal="center"/>
    </xf>
    <xf numFmtId="0" fontId="75" fillId="0" borderId="0"/>
    <xf numFmtId="0" fontId="2" fillId="0" borderId="0"/>
  </cellStyleXfs>
  <cellXfs count="41">
    <xf numFmtId="0" fontId="0" fillId="0" borderId="0" xfId="0"/>
    <xf numFmtId="0" fontId="75" fillId="0" borderId="0" xfId="550"/>
    <xf numFmtId="0" fontId="77" fillId="0" borderId="34" xfId="551" applyNumberFormat="1" applyFont="1" applyFill="1" applyBorder="1" applyAlignment="1">
      <alignment horizontal="center" vertical="center" wrapText="1"/>
    </xf>
    <xf numFmtId="0" fontId="77" fillId="0" borderId="28" xfId="551" applyNumberFormat="1" applyFont="1" applyFill="1" applyBorder="1" applyAlignment="1">
      <alignment vertical="center" wrapText="1"/>
    </xf>
    <xf numFmtId="0" fontId="77" fillId="0" borderId="28" xfId="551" applyNumberFormat="1" applyFont="1" applyFill="1" applyBorder="1" applyAlignment="1">
      <alignment horizontal="center" vertical="center" wrapText="1"/>
    </xf>
    <xf numFmtId="0" fontId="77" fillId="0" borderId="35" xfId="551" applyNumberFormat="1" applyFont="1" applyFill="1" applyBorder="1" applyAlignment="1">
      <alignment horizontal="center" vertical="center" wrapText="1"/>
    </xf>
    <xf numFmtId="0" fontId="31" fillId="0" borderId="36" xfId="550" applyFont="1" applyBorder="1" applyAlignment="1">
      <alignment horizontal="center" vertical="center"/>
    </xf>
    <xf numFmtId="0" fontId="78" fillId="0" borderId="9" xfId="550" applyFont="1" applyBorder="1" applyAlignment="1">
      <alignment horizontal="left" vertical="center" wrapText="1"/>
    </xf>
    <xf numFmtId="0" fontId="31" fillId="0" borderId="9" xfId="550" applyFont="1" applyBorder="1" applyAlignment="1">
      <alignment horizontal="center" vertical="center"/>
    </xf>
    <xf numFmtId="0" fontId="31" fillId="0" borderId="9" xfId="550" applyFont="1" applyBorder="1" applyAlignment="1">
      <alignment vertical="center"/>
    </xf>
    <xf numFmtId="0" fontId="31" fillId="0" borderId="37" xfId="550" applyFont="1" applyBorder="1" applyAlignment="1">
      <alignment vertical="center"/>
    </xf>
    <xf numFmtId="0" fontId="78" fillId="0" borderId="9" xfId="550" applyFont="1" applyBorder="1" applyAlignment="1">
      <alignment horizontal="center" vertical="center"/>
    </xf>
    <xf numFmtId="2" fontId="78" fillId="0" borderId="9" xfId="550" applyNumberFormat="1" applyFont="1" applyBorder="1" applyAlignment="1">
      <alignment horizontal="center" vertical="center"/>
    </xf>
    <xf numFmtId="2" fontId="31" fillId="0" borderId="9" xfId="550" applyNumberFormat="1" applyFont="1" applyBorder="1" applyAlignment="1">
      <alignment horizontal="center" vertical="center"/>
    </xf>
    <xf numFmtId="2" fontId="31" fillId="0" borderId="37" xfId="550" applyNumberFormat="1" applyFont="1" applyBorder="1" applyAlignment="1">
      <alignment horizontal="center" vertical="center"/>
    </xf>
    <xf numFmtId="0" fontId="79" fillId="0" borderId="9" xfId="550" applyFont="1" applyBorder="1" applyAlignment="1">
      <alignment horizontal="left" vertical="center" wrapText="1"/>
    </xf>
    <xf numFmtId="2" fontId="31" fillId="0" borderId="37" xfId="550" applyNumberFormat="1" applyFont="1" applyBorder="1" applyAlignment="1">
      <alignment vertical="center"/>
    </xf>
    <xf numFmtId="0" fontId="78" fillId="0" borderId="36" xfId="550" applyFont="1" applyBorder="1" applyAlignment="1">
      <alignment horizontal="center" vertical="center"/>
    </xf>
    <xf numFmtId="0" fontId="80" fillId="0" borderId="9" xfId="550" applyFont="1" applyBorder="1" applyAlignment="1">
      <alignment horizontal="left" vertical="center" wrapText="1"/>
    </xf>
    <xf numFmtId="2" fontId="81" fillId="0" borderId="37" xfId="550" applyNumberFormat="1" applyFont="1" applyBorder="1" applyAlignment="1">
      <alignment horizontal="center" vertical="center"/>
    </xf>
    <xf numFmtId="2" fontId="31" fillId="0" borderId="37" xfId="550" applyNumberFormat="1" applyFont="1" applyBorder="1"/>
    <xf numFmtId="2" fontId="77" fillId="0" borderId="37" xfId="550" applyNumberFormat="1" applyFont="1" applyBorder="1" applyAlignment="1">
      <alignment horizontal="center" vertical="center"/>
    </xf>
    <xf numFmtId="0" fontId="80" fillId="0" borderId="36" xfId="550" applyFont="1" applyBorder="1" applyAlignment="1">
      <alignment horizontal="center" vertical="center"/>
    </xf>
    <xf numFmtId="0" fontId="80" fillId="0" borderId="9" xfId="550" applyFont="1" applyBorder="1" applyAlignment="1">
      <alignment horizontal="center" vertical="center"/>
    </xf>
    <xf numFmtId="0" fontId="81" fillId="0" borderId="9" xfId="550" applyFont="1" applyBorder="1" applyAlignment="1">
      <alignment horizontal="center" vertical="center"/>
    </xf>
    <xf numFmtId="2" fontId="81" fillId="0" borderId="9" xfId="550" applyNumberFormat="1" applyFont="1" applyBorder="1" applyAlignment="1">
      <alignment horizontal="center" vertical="center"/>
    </xf>
    <xf numFmtId="0" fontId="78" fillId="0" borderId="38" xfId="550" applyFont="1" applyBorder="1" applyAlignment="1">
      <alignment horizontal="center" vertical="center"/>
    </xf>
    <xf numFmtId="0" fontId="79" fillId="0" borderId="39" xfId="550" applyFont="1" applyBorder="1" applyAlignment="1">
      <alignment horizontal="left" vertical="center" wrapText="1"/>
    </xf>
    <xf numFmtId="0" fontId="78" fillId="0" borderId="39" xfId="550" applyFont="1" applyBorder="1" applyAlignment="1">
      <alignment horizontal="center" vertical="center"/>
    </xf>
    <xf numFmtId="0" fontId="31" fillId="0" borderId="39" xfId="550" applyFont="1" applyBorder="1" applyAlignment="1">
      <alignment horizontal="center" vertical="center"/>
    </xf>
    <xf numFmtId="2" fontId="31" fillId="0" borderId="39" xfId="550" applyNumberFormat="1" applyFont="1" applyBorder="1" applyAlignment="1">
      <alignment horizontal="center" vertical="center"/>
    </xf>
    <xf numFmtId="2" fontId="81" fillId="0" borderId="40" xfId="550" applyNumberFormat="1" applyFont="1" applyBorder="1" applyAlignment="1">
      <alignment horizontal="center" vertical="center"/>
    </xf>
    <xf numFmtId="0" fontId="31" fillId="0" borderId="0" xfId="550" applyFont="1"/>
    <xf numFmtId="0" fontId="31" fillId="0" borderId="0" xfId="550" applyFont="1" applyAlignment="1">
      <alignment horizontal="left" vertical="center"/>
    </xf>
    <xf numFmtId="0" fontId="81" fillId="0" borderId="0" xfId="550" applyFont="1" applyAlignment="1">
      <alignment horizontal="left" vertical="center"/>
    </xf>
    <xf numFmtId="0" fontId="77" fillId="0" borderId="31" xfId="550" applyFont="1" applyFill="1" applyBorder="1" applyAlignment="1">
      <alignment horizontal="center" vertical="center" wrapText="1"/>
    </xf>
    <xf numFmtId="0" fontId="77" fillId="0" borderId="32" xfId="550" applyFont="1" applyFill="1" applyBorder="1" applyAlignment="1">
      <alignment horizontal="center" vertical="center" wrapText="1"/>
    </xf>
    <xf numFmtId="0" fontId="77" fillId="0" borderId="33" xfId="550" applyFont="1" applyFill="1" applyBorder="1" applyAlignment="1">
      <alignment horizontal="center" vertical="center" wrapText="1"/>
    </xf>
    <xf numFmtId="0" fontId="76" fillId="54" borderId="29" xfId="550" applyFont="1" applyFill="1" applyBorder="1" applyAlignment="1">
      <alignment horizontal="center" vertical="center" wrapText="1"/>
    </xf>
    <xf numFmtId="0" fontId="76" fillId="54" borderId="10" xfId="550" applyFont="1" applyFill="1" applyBorder="1" applyAlignment="1">
      <alignment horizontal="center" vertical="center" wrapText="1"/>
    </xf>
    <xf numFmtId="0" fontId="76" fillId="54" borderId="30" xfId="550" applyFont="1" applyFill="1" applyBorder="1" applyAlignment="1">
      <alignment horizontal="center" vertical="center" wrapText="1"/>
    </xf>
  </cellXfs>
  <cellStyles count="552">
    <cellStyle name="_PF_Modelling_KPMG v3.0" xfId="1" xr:uid="{00000000-0005-0000-0000-000000000000}"/>
    <cellStyle name="_PF_Modelling_KPMG v3.0 1" xfId="2" xr:uid="{00000000-0005-0000-0000-000001000000}"/>
    <cellStyle name="_PF_Modelling_KPMG v3.0 2" xfId="3" xr:uid="{00000000-0005-0000-0000-000002000000}"/>
    <cellStyle name="_PF_Modelling_KPMG v3.0 3" xfId="4" xr:uid="{00000000-0005-0000-0000-000003000000}"/>
    <cellStyle name="_PF_Modelling_KPMG v3.0_andandbabu 03.03.10" xfId="5" xr:uid="{00000000-0005-0000-0000-000004000000}"/>
    <cellStyle name="_PF_Modelling_KPMG v3.0_andandbabu 03.03.10_annexure" xfId="6" xr:uid="{00000000-0005-0000-0000-000005000000}"/>
    <cellStyle name="_PF_Modelling_KPMG v3.0_andandbabu 03.03.10_Namakkal RAPDRP Part B - 12(1).03.2010" xfId="7" xr:uid="{00000000-0005-0000-0000-000006000000}"/>
    <cellStyle name="_PF_Modelling_KPMG v3.0_Annexure -MSM" xfId="8" xr:uid="{00000000-0005-0000-0000-000007000000}"/>
    <cellStyle name="_PF_Modelling_KPMG v3.0_Annexure -MSM_JICA Substations estimate" xfId="9" xr:uid="{00000000-0005-0000-0000-000008000000}"/>
    <cellStyle name="_PF_Modelling_KPMG v3.0_Annexure -MSM_MSM-DPR-20.3.10" xfId="10" xr:uid="{00000000-0005-0000-0000-000009000000}"/>
    <cellStyle name="_PF_Modelling_KPMG v3.0_Annexure -MSM_MSM-DPR-20.3.10_JICA Substations estimate" xfId="11" xr:uid="{00000000-0005-0000-0000-00000A000000}"/>
    <cellStyle name="_PF_Modelling_KPMG v3.0_Annexures" xfId="12" xr:uid="{00000000-0005-0000-0000-00000B000000}"/>
    <cellStyle name="_PF_Modelling_KPMG v3.0_APDRP ESTT ON 9.3.10" xfId="13" xr:uid="{00000000-0005-0000-0000-00000C000000}"/>
    <cellStyle name="_PF_Modelling_KPMG v3.0_assetinfo- Chennai -3.7.10" xfId="14" xr:uid="{00000000-0005-0000-0000-00000D000000}"/>
    <cellStyle name="_PF_Modelling_KPMG v3.0_benefitin MU-Chennai-3.7.10" xfId="15" xr:uid="{00000000-0005-0000-0000-00000E000000}"/>
    <cellStyle name="_PF_Modelling_KPMG v3.0_Chennai Part-B DPR 12.06.2010 rapdrp" xfId="16" xr:uid="{00000000-0005-0000-0000-00000F000000}"/>
    <cellStyle name="_PF_Modelling_KPMG v3.0_Chennai Part-B DPR 3(1).7.10" xfId="17" xr:uid="{00000000-0005-0000-0000-000010000000}"/>
    <cellStyle name="_PF_Modelling_KPMG v3.0_DPR format Edappady- Final" xfId="18" xr:uid="{00000000-0005-0000-0000-000011000000}"/>
    <cellStyle name="_PF_Modelling_KPMG v3.0_DPR format Edappady- Final_1" xfId="19" xr:uid="{00000000-0005-0000-0000-000012000000}"/>
    <cellStyle name="_PF_Modelling_KPMG v3.0_DPR format Edappady- Final_1 2" xfId="20" xr:uid="{00000000-0005-0000-0000-000013000000}"/>
    <cellStyle name="_PF_Modelling_KPMG v3.0_DPR format Edappady- Final_1 3" xfId="21" xr:uid="{00000000-0005-0000-0000-000014000000}"/>
    <cellStyle name="_PF_Modelling_KPMG v3.0_DPR format Edappady- Final_1 4" xfId="22" xr:uid="{00000000-0005-0000-0000-000015000000}"/>
    <cellStyle name="_PF_Modelling_KPMG v3.0_DPR format Edappady- Final_annexure" xfId="23" xr:uid="{00000000-0005-0000-0000-000016000000}"/>
    <cellStyle name="_PF_Modelling_KPMG v3.0_DPR format Edappady- Final_annexure 2" xfId="24" xr:uid="{00000000-0005-0000-0000-000017000000}"/>
    <cellStyle name="_PF_Modelling_KPMG v3.0_DPR format Edappady- Final_annexure 3" xfId="25" xr:uid="{00000000-0005-0000-0000-000018000000}"/>
    <cellStyle name="_PF_Modelling_KPMG v3.0_DPR format Edappady- Final_annexure 4" xfId="26" xr:uid="{00000000-0005-0000-0000-000019000000}"/>
    <cellStyle name="_PF_Modelling_KPMG v3.0_DPR format Edappady- Final_Chennai Part-B DPR 3(1).7.10" xfId="27" xr:uid="{00000000-0005-0000-0000-00001A000000}"/>
    <cellStyle name="_PF_Modelling_KPMG v3.0_DPR format Edappady- Final_Namakkal RAPDRP Part B - 12(1).03.2010" xfId="28" xr:uid="{00000000-0005-0000-0000-00001B000000}"/>
    <cellStyle name="_PF_Modelling_KPMG v3.0_DPR format Edappady- Final_Namakkal RAPDRP Part B - 12(1).03.2010 2" xfId="29" xr:uid="{00000000-0005-0000-0000-00001C000000}"/>
    <cellStyle name="_PF_Modelling_KPMG v3.0_DPR format Edappady- Final_Namakkal RAPDRP Part B - 12(1).03.2010 3" xfId="30" xr:uid="{00000000-0005-0000-0000-00001D000000}"/>
    <cellStyle name="_PF_Modelling_KPMG v3.0_DPR format Edappady- Final_Namakkal RAPDRP Part B - 12(1).03.2010 4" xfId="31" xr:uid="{00000000-0005-0000-0000-00001E000000}"/>
    <cellStyle name="_PF_Modelling_KPMG v3.0_DPR PartB final-latest" xfId="32" xr:uid="{00000000-0005-0000-0000-00001F000000}"/>
    <cellStyle name="_PF_Modelling_KPMG v3.0_DPR PartB final-latest 2" xfId="33" xr:uid="{00000000-0005-0000-0000-000020000000}"/>
    <cellStyle name="_PF_Modelling_KPMG v3.0_DPR PartB final-latest 3" xfId="34" xr:uid="{00000000-0005-0000-0000-000021000000}"/>
    <cellStyle name="_PF_Modelling_KPMG v3.0_DPR PartB final-latest 4" xfId="35" xr:uid="{00000000-0005-0000-0000-000022000000}"/>
    <cellStyle name="_PF_Modelling_KPMG v3.0_DPR PartB final-latest_Chennai Part-B DPR 3(1).7.10" xfId="36" xr:uid="{00000000-0005-0000-0000-000023000000}"/>
    <cellStyle name="_PF_Modelling_KPMG v3.0_DPR_Part B 25 yrs format" xfId="37" xr:uid="{00000000-0005-0000-0000-000024000000}"/>
    <cellStyle name="_PF_Modelling_KPMG v3.0_ESTT annexure nkl" xfId="38" xr:uid="{00000000-0005-0000-0000-000025000000}"/>
    <cellStyle name="_PF_Modelling_KPMG v3.0_ESTT annexure nkl 2" xfId="39" xr:uid="{00000000-0005-0000-0000-000026000000}"/>
    <cellStyle name="_PF_Modelling_KPMG v3.0_ESTT annexure nkl 3" xfId="40" xr:uid="{00000000-0005-0000-0000-000027000000}"/>
    <cellStyle name="_PF_Modelling_KPMG v3.0_ESTT annexure nkl 4" xfId="41" xr:uid="{00000000-0005-0000-0000-000028000000}"/>
    <cellStyle name="_PF_Modelling_KPMG v3.0_ESTT annexure nkl_Chennai Part-B DPR 3(1).7.10" xfId="42" xr:uid="{00000000-0005-0000-0000-000029000000}"/>
    <cellStyle name="_PF_Modelling_KPMG v3.0_Kadayanallur Part-B DPR 03.06.2010" xfId="43" xr:uid="{00000000-0005-0000-0000-00002A000000}"/>
    <cellStyle name="_PF_Modelling_KPMG v3.0_Kadayanallur_Town_Data" xfId="44" xr:uid="{00000000-0005-0000-0000-00002B000000}"/>
    <cellStyle name="_PF_Modelling_KPMG v3.0_model estimate- 19.2.10" xfId="45" xr:uid="{00000000-0005-0000-0000-00002C000000}"/>
    <cellStyle name="_PF_Modelling_KPMG v3.0_Namakkal RAPDRP Part B - 12.03.2010" xfId="46" xr:uid="{00000000-0005-0000-0000-00002D000000}"/>
    <cellStyle name="_PF_Modelling_KPMG v3.0_PART-B DPR NAMAKKAL 1" xfId="47" xr:uid="{00000000-0005-0000-0000-00002E000000}"/>
    <cellStyle name="_PF_Modelling_KPMG v3.0_PART-B DPR NAMAKKAL 1_MSM-DPR-20.3.10" xfId="48" xr:uid="{00000000-0005-0000-0000-00002F000000}"/>
    <cellStyle name="_PF_Modelling_KPMG v3.0_REV. Ambur 110KV SSDPR 6.4.10 (1)" xfId="49" xr:uid="{00000000-0005-0000-0000-000030000000}"/>
    <cellStyle name="_PF_Modelling_KPMG v3.0_Rev. DPR-Arni-23.03.2010" xfId="50" xr:uid="{00000000-0005-0000-0000-000031000000}"/>
    <cellStyle name="_PF_Modelling_KPMG v3.0_Rev. RAPDRP -PART B -DPR -Gudiyatham Final-26.03.2010" xfId="51" xr:uid="{00000000-0005-0000-0000-000032000000}"/>
    <cellStyle name="_PF_Modelling_KPMG v3.0_Rev.Rasipuram Part _B Final -30.03.2010" xfId="52" xr:uid="{00000000-0005-0000-0000-000033000000}"/>
    <cellStyle name="_PF_Modelling_KPMG v3.0_Sheet2" xfId="53" xr:uid="{00000000-0005-0000-0000-000034000000}"/>
    <cellStyle name="_PF_Modelling_KPMG v3.0_Sheet3" xfId="54" xr:uid="{00000000-0005-0000-0000-000035000000}"/>
    <cellStyle name="_PF_Modelling_KPMG v3.0_SS Estimates" xfId="55" xr:uid="{00000000-0005-0000-0000-000036000000}"/>
    <cellStyle name="_PF_Modelling_KPMG v3.0_Tindivanam DPR - 04.03.2010" xfId="56" xr:uid="{00000000-0005-0000-0000-000037000000}"/>
    <cellStyle name="_PF_Modelling_KPMG v3.0_TVPURAM FINAL DPR" xfId="57" xr:uid="{00000000-0005-0000-0000-000038000000}"/>
    <cellStyle name="_PF_Modelling_KPMG v3.0_Vol III C" xfId="58" xr:uid="{00000000-0005-0000-0000-000039000000}"/>
    <cellStyle name="_PF_Modelling_KPMG v3.0_Vol III.c" xfId="59" xr:uid="{00000000-0005-0000-0000-00003A000000}"/>
    <cellStyle name="_PF_Modelling_KPMG v3.0_Wrteup and wedge" xfId="60" xr:uid="{00000000-0005-0000-0000-00003B000000}"/>
    <cellStyle name="=C:\WINNT35\SYSTEM32\COMMAND.COM" xfId="61" xr:uid="{00000000-0005-0000-0000-00003C000000}"/>
    <cellStyle name="=C:\WINNT35\SYSTEM32\COMMAND.COM 1" xfId="62" xr:uid="{00000000-0005-0000-0000-00003D000000}"/>
    <cellStyle name="=C:\WINNT35\SYSTEM32\COMMAND.COM 2" xfId="63" xr:uid="{00000000-0005-0000-0000-00003E000000}"/>
    <cellStyle name="=C:\WINNT35\SYSTEM32\COMMAND.COM 3" xfId="64" xr:uid="{00000000-0005-0000-0000-00003F000000}"/>
    <cellStyle name="=C:\WINNT35\SYSTEM32\COMMAND.COM_assetinfo- Chennai -3.7.10" xfId="65" xr:uid="{00000000-0005-0000-0000-000040000000}"/>
    <cellStyle name="18" xfId="66" xr:uid="{00000000-0005-0000-0000-000041000000}"/>
    <cellStyle name="18 1" xfId="67" xr:uid="{00000000-0005-0000-0000-000042000000}"/>
    <cellStyle name="18 2" xfId="68" xr:uid="{00000000-0005-0000-0000-000043000000}"/>
    <cellStyle name="18 3" xfId="69" xr:uid="{00000000-0005-0000-0000-000044000000}"/>
    <cellStyle name="18_assetinfo- Chennai -3.7.10" xfId="70" xr:uid="{00000000-0005-0000-0000-000045000000}"/>
    <cellStyle name="20" xfId="71" xr:uid="{00000000-0005-0000-0000-000046000000}"/>
    <cellStyle name="20 1" xfId="72" xr:uid="{00000000-0005-0000-0000-000047000000}"/>
    <cellStyle name="20 2" xfId="73" xr:uid="{00000000-0005-0000-0000-000048000000}"/>
    <cellStyle name="20 3" xfId="74" xr:uid="{00000000-0005-0000-0000-000049000000}"/>
    <cellStyle name="20% - Accent1 1" xfId="75" xr:uid="{00000000-0005-0000-0000-00004A000000}"/>
    <cellStyle name="20% - Accent1 2" xfId="76" xr:uid="{00000000-0005-0000-0000-00004B000000}"/>
    <cellStyle name="20% - Accent1 3" xfId="77" xr:uid="{00000000-0005-0000-0000-00004C000000}"/>
    <cellStyle name="20% - Accent2 1" xfId="78" xr:uid="{00000000-0005-0000-0000-00004D000000}"/>
    <cellStyle name="20% - Accent2 2" xfId="79" xr:uid="{00000000-0005-0000-0000-00004E000000}"/>
    <cellStyle name="20% - Accent2 3" xfId="80" xr:uid="{00000000-0005-0000-0000-00004F000000}"/>
    <cellStyle name="20% - Accent3 1" xfId="81" xr:uid="{00000000-0005-0000-0000-000050000000}"/>
    <cellStyle name="20% - Accent3 2" xfId="82" xr:uid="{00000000-0005-0000-0000-000051000000}"/>
    <cellStyle name="20% - Accent3 3" xfId="83" xr:uid="{00000000-0005-0000-0000-000052000000}"/>
    <cellStyle name="20% - Accent4 1" xfId="84" xr:uid="{00000000-0005-0000-0000-000053000000}"/>
    <cellStyle name="20% - Accent4 2" xfId="85" xr:uid="{00000000-0005-0000-0000-000054000000}"/>
    <cellStyle name="20% - Accent4 3" xfId="86" xr:uid="{00000000-0005-0000-0000-000055000000}"/>
    <cellStyle name="20% - Accent5 1" xfId="87" xr:uid="{00000000-0005-0000-0000-000056000000}"/>
    <cellStyle name="20% - Accent5 2" xfId="88" xr:uid="{00000000-0005-0000-0000-000057000000}"/>
    <cellStyle name="20% - Accent5 3" xfId="89" xr:uid="{00000000-0005-0000-0000-000058000000}"/>
    <cellStyle name="20% - Accent6 1" xfId="90" xr:uid="{00000000-0005-0000-0000-000059000000}"/>
    <cellStyle name="20% - Accent6 2" xfId="91" xr:uid="{00000000-0005-0000-0000-00005A000000}"/>
    <cellStyle name="20% - Accent6 3" xfId="92" xr:uid="{00000000-0005-0000-0000-00005B000000}"/>
    <cellStyle name="20+b" xfId="93" xr:uid="{00000000-0005-0000-0000-00005C000000}"/>
    <cellStyle name="20+b 1" xfId="94" xr:uid="{00000000-0005-0000-0000-00005D000000}"/>
    <cellStyle name="20+b 2" xfId="95" xr:uid="{00000000-0005-0000-0000-00005E000000}"/>
    <cellStyle name="20+b 3" xfId="96" xr:uid="{00000000-0005-0000-0000-00005F000000}"/>
    <cellStyle name="20+b_assetinfo- Chennai -3.7.10" xfId="97" xr:uid="{00000000-0005-0000-0000-000060000000}"/>
    <cellStyle name="24" xfId="98" xr:uid="{00000000-0005-0000-0000-000061000000}"/>
    <cellStyle name="24 1" xfId="99" xr:uid="{00000000-0005-0000-0000-000062000000}"/>
    <cellStyle name="24 2" xfId="100" xr:uid="{00000000-0005-0000-0000-000063000000}"/>
    <cellStyle name="24 3" xfId="101" xr:uid="{00000000-0005-0000-0000-000064000000}"/>
    <cellStyle name="24_assetinfo- Chennai -3.7.10" xfId="102" xr:uid="{00000000-0005-0000-0000-000065000000}"/>
    <cellStyle name="24+b" xfId="103" xr:uid="{00000000-0005-0000-0000-000066000000}"/>
    <cellStyle name="24+b 1" xfId="104" xr:uid="{00000000-0005-0000-0000-000067000000}"/>
    <cellStyle name="24+b 2" xfId="105" xr:uid="{00000000-0005-0000-0000-000068000000}"/>
    <cellStyle name="24+b 3" xfId="106" xr:uid="{00000000-0005-0000-0000-000069000000}"/>
    <cellStyle name="24+b_assetinfo- Chennai -3.7.10" xfId="107" xr:uid="{00000000-0005-0000-0000-00006A000000}"/>
    <cellStyle name="40% - Accent1 1" xfId="108" xr:uid="{00000000-0005-0000-0000-00006B000000}"/>
    <cellStyle name="40% - Accent1 2" xfId="109" xr:uid="{00000000-0005-0000-0000-00006C000000}"/>
    <cellStyle name="40% - Accent1 3" xfId="110" xr:uid="{00000000-0005-0000-0000-00006D000000}"/>
    <cellStyle name="40% - Accent2 1" xfId="111" xr:uid="{00000000-0005-0000-0000-00006E000000}"/>
    <cellStyle name="40% - Accent2 2" xfId="112" xr:uid="{00000000-0005-0000-0000-00006F000000}"/>
    <cellStyle name="40% - Accent2 3" xfId="113" xr:uid="{00000000-0005-0000-0000-000070000000}"/>
    <cellStyle name="40% - Accent3 1" xfId="114" xr:uid="{00000000-0005-0000-0000-000071000000}"/>
    <cellStyle name="40% - Accent3 2" xfId="115" xr:uid="{00000000-0005-0000-0000-000072000000}"/>
    <cellStyle name="40% - Accent3 3" xfId="116" xr:uid="{00000000-0005-0000-0000-000073000000}"/>
    <cellStyle name="40% - Accent4 1" xfId="117" xr:uid="{00000000-0005-0000-0000-000074000000}"/>
    <cellStyle name="40% - Accent4 2" xfId="118" xr:uid="{00000000-0005-0000-0000-000075000000}"/>
    <cellStyle name="40% - Accent4 3" xfId="119" xr:uid="{00000000-0005-0000-0000-000076000000}"/>
    <cellStyle name="40% - Accent5 1" xfId="120" xr:uid="{00000000-0005-0000-0000-000077000000}"/>
    <cellStyle name="40% - Accent5 2" xfId="121" xr:uid="{00000000-0005-0000-0000-000078000000}"/>
    <cellStyle name="40% - Accent5 3" xfId="122" xr:uid="{00000000-0005-0000-0000-000079000000}"/>
    <cellStyle name="40% - Accent6 1" xfId="123" xr:uid="{00000000-0005-0000-0000-00007A000000}"/>
    <cellStyle name="40% - Accent6 2" xfId="124" xr:uid="{00000000-0005-0000-0000-00007B000000}"/>
    <cellStyle name="40% - Accent6 3" xfId="125" xr:uid="{00000000-0005-0000-0000-00007C000000}"/>
    <cellStyle name="60% - Accent1 1" xfId="126" xr:uid="{00000000-0005-0000-0000-00007D000000}"/>
    <cellStyle name="60% - Accent1 2" xfId="127" xr:uid="{00000000-0005-0000-0000-00007E000000}"/>
    <cellStyle name="60% - Accent1 3" xfId="128" xr:uid="{00000000-0005-0000-0000-00007F000000}"/>
    <cellStyle name="60% - Accent2 1" xfId="129" xr:uid="{00000000-0005-0000-0000-000080000000}"/>
    <cellStyle name="60% - Accent2 2" xfId="130" xr:uid="{00000000-0005-0000-0000-000081000000}"/>
    <cellStyle name="60% - Accent2 3" xfId="131" xr:uid="{00000000-0005-0000-0000-000082000000}"/>
    <cellStyle name="60% - Accent3 1" xfId="132" xr:uid="{00000000-0005-0000-0000-000083000000}"/>
    <cellStyle name="60% - Accent3 2" xfId="133" xr:uid="{00000000-0005-0000-0000-000084000000}"/>
    <cellStyle name="60% - Accent3 3" xfId="134" xr:uid="{00000000-0005-0000-0000-000085000000}"/>
    <cellStyle name="60% - Accent4 1" xfId="135" xr:uid="{00000000-0005-0000-0000-000086000000}"/>
    <cellStyle name="60% - Accent4 2" xfId="136" xr:uid="{00000000-0005-0000-0000-000087000000}"/>
    <cellStyle name="60% - Accent4 3" xfId="137" xr:uid="{00000000-0005-0000-0000-000088000000}"/>
    <cellStyle name="60% - Accent5 1" xfId="138" xr:uid="{00000000-0005-0000-0000-000089000000}"/>
    <cellStyle name="60% - Accent5 2" xfId="139" xr:uid="{00000000-0005-0000-0000-00008A000000}"/>
    <cellStyle name="60% - Accent5 3" xfId="140" xr:uid="{00000000-0005-0000-0000-00008B000000}"/>
    <cellStyle name="60% - Accent6 1" xfId="141" xr:uid="{00000000-0005-0000-0000-00008C000000}"/>
    <cellStyle name="60% - Accent6 2" xfId="142" xr:uid="{00000000-0005-0000-0000-00008D000000}"/>
    <cellStyle name="60% - Accent6 3" xfId="143" xr:uid="{00000000-0005-0000-0000-00008E000000}"/>
    <cellStyle name="Accent1 - 20%" xfId="144" xr:uid="{00000000-0005-0000-0000-00008F000000}"/>
    <cellStyle name="Accent1 - 40%" xfId="145" xr:uid="{00000000-0005-0000-0000-000090000000}"/>
    <cellStyle name="Accent1 - 60%" xfId="146" xr:uid="{00000000-0005-0000-0000-000091000000}"/>
    <cellStyle name="Accent1 1" xfId="147" xr:uid="{00000000-0005-0000-0000-000092000000}"/>
    <cellStyle name="Accent1 2" xfId="148" xr:uid="{00000000-0005-0000-0000-000093000000}"/>
    <cellStyle name="Accent1 3" xfId="149" xr:uid="{00000000-0005-0000-0000-000094000000}"/>
    <cellStyle name="Accent2 - 20%" xfId="150" xr:uid="{00000000-0005-0000-0000-000095000000}"/>
    <cellStyle name="Accent2 - 40%" xfId="151" xr:uid="{00000000-0005-0000-0000-000096000000}"/>
    <cellStyle name="Accent2 - 60%" xfId="152" xr:uid="{00000000-0005-0000-0000-000097000000}"/>
    <cellStyle name="Accent2 1" xfId="153" xr:uid="{00000000-0005-0000-0000-000098000000}"/>
    <cellStyle name="Accent2 2" xfId="154" xr:uid="{00000000-0005-0000-0000-000099000000}"/>
    <cellStyle name="Accent2 3" xfId="155" xr:uid="{00000000-0005-0000-0000-00009A000000}"/>
    <cellStyle name="Accent3 - 20%" xfId="156" xr:uid="{00000000-0005-0000-0000-00009B000000}"/>
    <cellStyle name="Accent3 - 40%" xfId="157" xr:uid="{00000000-0005-0000-0000-00009C000000}"/>
    <cellStyle name="Accent3 - 60%" xfId="158" xr:uid="{00000000-0005-0000-0000-00009D000000}"/>
    <cellStyle name="Accent3 1" xfId="159" xr:uid="{00000000-0005-0000-0000-00009E000000}"/>
    <cellStyle name="Accent3 2" xfId="160" xr:uid="{00000000-0005-0000-0000-00009F000000}"/>
    <cellStyle name="Accent3 3" xfId="161" xr:uid="{00000000-0005-0000-0000-0000A0000000}"/>
    <cellStyle name="Accent4 - 20%" xfId="162" xr:uid="{00000000-0005-0000-0000-0000A1000000}"/>
    <cellStyle name="Accent4 - 40%" xfId="163" xr:uid="{00000000-0005-0000-0000-0000A2000000}"/>
    <cellStyle name="Accent4 - 60%" xfId="164" xr:uid="{00000000-0005-0000-0000-0000A3000000}"/>
    <cellStyle name="Accent4 1" xfId="165" xr:uid="{00000000-0005-0000-0000-0000A4000000}"/>
    <cellStyle name="Accent4 2" xfId="166" xr:uid="{00000000-0005-0000-0000-0000A5000000}"/>
    <cellStyle name="Accent4 3" xfId="167" xr:uid="{00000000-0005-0000-0000-0000A6000000}"/>
    <cellStyle name="Accent5 - 20%" xfId="168" xr:uid="{00000000-0005-0000-0000-0000A7000000}"/>
    <cellStyle name="Accent5 - 40%" xfId="169" xr:uid="{00000000-0005-0000-0000-0000A8000000}"/>
    <cellStyle name="Accent5 - 60%" xfId="170" xr:uid="{00000000-0005-0000-0000-0000A9000000}"/>
    <cellStyle name="Accent5 1" xfId="171" xr:uid="{00000000-0005-0000-0000-0000AA000000}"/>
    <cellStyle name="Accent5 2" xfId="172" xr:uid="{00000000-0005-0000-0000-0000AB000000}"/>
    <cellStyle name="Accent5 3" xfId="173" xr:uid="{00000000-0005-0000-0000-0000AC000000}"/>
    <cellStyle name="Accent6 - 20%" xfId="174" xr:uid="{00000000-0005-0000-0000-0000AD000000}"/>
    <cellStyle name="Accent6 - 40%" xfId="175" xr:uid="{00000000-0005-0000-0000-0000AE000000}"/>
    <cellStyle name="Accent6 - 60%" xfId="176" xr:uid="{00000000-0005-0000-0000-0000AF000000}"/>
    <cellStyle name="Accent6 1" xfId="177" xr:uid="{00000000-0005-0000-0000-0000B0000000}"/>
    <cellStyle name="Accent6 2" xfId="178" xr:uid="{00000000-0005-0000-0000-0000B1000000}"/>
    <cellStyle name="Accent6 3" xfId="179" xr:uid="{00000000-0005-0000-0000-0000B2000000}"/>
    <cellStyle name="args.style" xfId="180" xr:uid="{00000000-0005-0000-0000-0000B3000000}"/>
    <cellStyle name="args.style 1" xfId="181" xr:uid="{00000000-0005-0000-0000-0000B4000000}"/>
    <cellStyle name="args.style 2" xfId="182" xr:uid="{00000000-0005-0000-0000-0000B5000000}"/>
    <cellStyle name="args.style 3" xfId="183" xr:uid="{00000000-0005-0000-0000-0000B6000000}"/>
    <cellStyle name="args.style_assetinfo- Chennai -3.7.10" xfId="184" xr:uid="{00000000-0005-0000-0000-0000B7000000}"/>
    <cellStyle name="Assumption" xfId="185" xr:uid="{00000000-0005-0000-0000-0000B8000000}"/>
    <cellStyle name="Assumption 1" xfId="186" xr:uid="{00000000-0005-0000-0000-0000B9000000}"/>
    <cellStyle name="Assumption 2" xfId="187" xr:uid="{00000000-0005-0000-0000-0000BA000000}"/>
    <cellStyle name="Assumption 3" xfId="188" xr:uid="{00000000-0005-0000-0000-0000BB000000}"/>
    <cellStyle name="Assumption_assetinfo- Chennai -3.7.10" xfId="189" xr:uid="{00000000-0005-0000-0000-0000BC000000}"/>
    <cellStyle name="Bad 1" xfId="190" xr:uid="{00000000-0005-0000-0000-0000BD000000}"/>
    <cellStyle name="Bad 2" xfId="191" xr:uid="{00000000-0005-0000-0000-0000BE000000}"/>
    <cellStyle name="Bad 3" xfId="192" xr:uid="{00000000-0005-0000-0000-0000BF000000}"/>
    <cellStyle name="Body" xfId="193" xr:uid="{00000000-0005-0000-0000-0000C0000000}"/>
    <cellStyle name="Body 1" xfId="194" xr:uid="{00000000-0005-0000-0000-0000C1000000}"/>
    <cellStyle name="Body 2" xfId="195" xr:uid="{00000000-0005-0000-0000-0000C2000000}"/>
    <cellStyle name="Body 3" xfId="196" xr:uid="{00000000-0005-0000-0000-0000C3000000}"/>
    <cellStyle name="Body_assetinfo- Chennai -3.7.10" xfId="197" xr:uid="{00000000-0005-0000-0000-0000C4000000}"/>
    <cellStyle name="Calc Currency (0)" xfId="198" xr:uid="{00000000-0005-0000-0000-0000C5000000}"/>
    <cellStyle name="Calc Currency (0) 1" xfId="199" xr:uid="{00000000-0005-0000-0000-0000C6000000}"/>
    <cellStyle name="Calc Currency (0) 2" xfId="200" xr:uid="{00000000-0005-0000-0000-0000C7000000}"/>
    <cellStyle name="Calc Currency (0) 3" xfId="201" xr:uid="{00000000-0005-0000-0000-0000C8000000}"/>
    <cellStyle name="Calc Currency (0)_assetinfo- Chennai -3.7.10" xfId="202" xr:uid="{00000000-0005-0000-0000-0000C9000000}"/>
    <cellStyle name="Calculation 1" xfId="203" xr:uid="{00000000-0005-0000-0000-0000CA000000}"/>
    <cellStyle name="Calculation 2" xfId="204" xr:uid="{00000000-0005-0000-0000-0000CB000000}"/>
    <cellStyle name="Calculation 3" xfId="205" xr:uid="{00000000-0005-0000-0000-0000CC000000}"/>
    <cellStyle name="Case_Selector" xfId="206" xr:uid="{00000000-0005-0000-0000-0000CD000000}"/>
    <cellStyle name="Check" xfId="207" xr:uid="{00000000-0005-0000-0000-0000CE000000}"/>
    <cellStyle name="Check 1" xfId="208" xr:uid="{00000000-0005-0000-0000-0000CF000000}"/>
    <cellStyle name="Check 2" xfId="209" xr:uid="{00000000-0005-0000-0000-0000D0000000}"/>
    <cellStyle name="Check 3" xfId="210" xr:uid="{00000000-0005-0000-0000-0000D1000000}"/>
    <cellStyle name="Check Cell 1" xfId="211" xr:uid="{00000000-0005-0000-0000-0000D2000000}"/>
    <cellStyle name="Check Cell 2" xfId="212" xr:uid="{00000000-0005-0000-0000-0000D3000000}"/>
    <cellStyle name="Check Cell 3" xfId="213" xr:uid="{00000000-0005-0000-0000-0000D4000000}"/>
    <cellStyle name="column heading" xfId="214" xr:uid="{00000000-0005-0000-0000-0000D5000000}"/>
    <cellStyle name="column heading 1" xfId="215" xr:uid="{00000000-0005-0000-0000-0000D6000000}"/>
    <cellStyle name="column heading 2" xfId="216" xr:uid="{00000000-0005-0000-0000-0000D7000000}"/>
    <cellStyle name="column heading 3" xfId="217" xr:uid="{00000000-0005-0000-0000-0000D8000000}"/>
    <cellStyle name="column heading_assetinfo- Chennai -3.7.10" xfId="218" xr:uid="{00000000-0005-0000-0000-0000D9000000}"/>
    <cellStyle name="Comma  - Style1" xfId="219" xr:uid="{00000000-0005-0000-0000-0000DA000000}"/>
    <cellStyle name="Comma  - Style1 1" xfId="220" xr:uid="{00000000-0005-0000-0000-0000DB000000}"/>
    <cellStyle name="Comma  - Style1 2" xfId="221" xr:uid="{00000000-0005-0000-0000-0000DC000000}"/>
    <cellStyle name="Comma  - Style1 3" xfId="222" xr:uid="{00000000-0005-0000-0000-0000DD000000}"/>
    <cellStyle name="Comma  - Style1_assetinfo- Chennai -3.7.10" xfId="223" xr:uid="{00000000-0005-0000-0000-0000DE000000}"/>
    <cellStyle name="Comma 2" xfId="224" xr:uid="{00000000-0005-0000-0000-0000DF000000}"/>
    <cellStyle name="Comma 2 2" xfId="225" xr:uid="{00000000-0005-0000-0000-0000E0000000}"/>
    <cellStyle name="Comma 2 3" xfId="226" xr:uid="{00000000-0005-0000-0000-0000E1000000}"/>
    <cellStyle name="Comma 3" xfId="227" xr:uid="{00000000-0005-0000-0000-0000E2000000}"/>
    <cellStyle name="Comma 3 2" xfId="228" xr:uid="{00000000-0005-0000-0000-0000E3000000}"/>
    <cellStyle name="Comma 3 3" xfId="229" xr:uid="{00000000-0005-0000-0000-0000E4000000}"/>
    <cellStyle name="Comma 3 4" xfId="230" xr:uid="{00000000-0005-0000-0000-0000E5000000}"/>
    <cellStyle name="Comma 3_LOAD TRS BENEFIT 31-07-10" xfId="231" xr:uid="{00000000-0005-0000-0000-0000E6000000}"/>
    <cellStyle name="Copied" xfId="232" xr:uid="{00000000-0005-0000-0000-0000E7000000}"/>
    <cellStyle name="Copied 1" xfId="233" xr:uid="{00000000-0005-0000-0000-0000E8000000}"/>
    <cellStyle name="Copied 2" xfId="234" xr:uid="{00000000-0005-0000-0000-0000E9000000}"/>
    <cellStyle name="Copied 3" xfId="235" xr:uid="{00000000-0005-0000-0000-0000EA000000}"/>
    <cellStyle name="Copied_assetinfo- Chennai -3.7.10" xfId="236" xr:uid="{00000000-0005-0000-0000-0000EB000000}"/>
    <cellStyle name="COST1" xfId="237" xr:uid="{00000000-0005-0000-0000-0000EC000000}"/>
    <cellStyle name="COST1 1" xfId="238" xr:uid="{00000000-0005-0000-0000-0000ED000000}"/>
    <cellStyle name="COST1 2" xfId="239" xr:uid="{00000000-0005-0000-0000-0000EE000000}"/>
    <cellStyle name="COST1 3" xfId="240" xr:uid="{00000000-0005-0000-0000-0000EF000000}"/>
    <cellStyle name="COST1_assetinfo- Chennai -3.7.10" xfId="241" xr:uid="{00000000-0005-0000-0000-0000F0000000}"/>
    <cellStyle name="Curren - Style2" xfId="242" xr:uid="{00000000-0005-0000-0000-0000F1000000}"/>
    <cellStyle name="Curren - Style2 1" xfId="243" xr:uid="{00000000-0005-0000-0000-0000F2000000}"/>
    <cellStyle name="Curren - Style2 2" xfId="244" xr:uid="{00000000-0005-0000-0000-0000F3000000}"/>
    <cellStyle name="Curren - Style2 3" xfId="245" xr:uid="{00000000-0005-0000-0000-0000F4000000}"/>
    <cellStyle name="Curren - Style2_assetinfo- Chennai -3.7.10" xfId="246" xr:uid="{00000000-0005-0000-0000-0000F5000000}"/>
    <cellStyle name="DATA" xfId="247" xr:uid="{00000000-0005-0000-0000-0000F6000000}"/>
    <cellStyle name="DATA 1" xfId="248" xr:uid="{00000000-0005-0000-0000-0000F7000000}"/>
    <cellStyle name="DATA 2" xfId="249" xr:uid="{00000000-0005-0000-0000-0000F8000000}"/>
    <cellStyle name="DATA 3" xfId="250" xr:uid="{00000000-0005-0000-0000-0000F9000000}"/>
    <cellStyle name="DATA_assetinfo- Chennai -3.7.10" xfId="251" xr:uid="{00000000-0005-0000-0000-0000FA000000}"/>
    <cellStyle name="date" xfId="252" xr:uid="{00000000-0005-0000-0000-0000FB000000}"/>
    <cellStyle name="date 1" xfId="253" xr:uid="{00000000-0005-0000-0000-0000FC000000}"/>
    <cellStyle name="date 2" xfId="254" xr:uid="{00000000-0005-0000-0000-0000FD000000}"/>
    <cellStyle name="date 3" xfId="255" xr:uid="{00000000-0005-0000-0000-0000FE000000}"/>
    <cellStyle name="date_assetinfo- Chennai -3.7.10" xfId="256" xr:uid="{00000000-0005-0000-0000-0000FF000000}"/>
    <cellStyle name="Emphasis 1" xfId="257" xr:uid="{00000000-0005-0000-0000-000000010000}"/>
    <cellStyle name="Emphasis 2" xfId="258" xr:uid="{00000000-0005-0000-0000-000001010000}"/>
    <cellStyle name="Emphasis 3" xfId="259" xr:uid="{00000000-0005-0000-0000-000002010000}"/>
    <cellStyle name="Empty_Cell" xfId="260" xr:uid="{00000000-0005-0000-0000-000003010000}"/>
    <cellStyle name="Entered" xfId="261" xr:uid="{00000000-0005-0000-0000-000004010000}"/>
    <cellStyle name="Entered 1" xfId="262" xr:uid="{00000000-0005-0000-0000-000005010000}"/>
    <cellStyle name="Entered 2" xfId="263" xr:uid="{00000000-0005-0000-0000-000006010000}"/>
    <cellStyle name="Entered 3" xfId="264" xr:uid="{00000000-0005-0000-0000-000007010000}"/>
    <cellStyle name="Entered_assetinfo- Chennai -3.7.10" xfId="265" xr:uid="{00000000-0005-0000-0000-000008010000}"/>
    <cellStyle name="Error" xfId="266" xr:uid="{00000000-0005-0000-0000-000009010000}"/>
    <cellStyle name="Error 1" xfId="267" xr:uid="{00000000-0005-0000-0000-00000A010000}"/>
    <cellStyle name="Error 2" xfId="268" xr:uid="{00000000-0005-0000-0000-00000B010000}"/>
    <cellStyle name="Error 3" xfId="269" xr:uid="{00000000-0005-0000-0000-00000C010000}"/>
    <cellStyle name="Error_assetinfo- Chennai -3.7.10" xfId="270" xr:uid="{00000000-0005-0000-0000-00000D010000}"/>
    <cellStyle name="Euro" xfId="271" xr:uid="{00000000-0005-0000-0000-00000E010000}"/>
    <cellStyle name="Euro 1" xfId="272" xr:uid="{00000000-0005-0000-0000-00000F010000}"/>
    <cellStyle name="Euro 2" xfId="273" xr:uid="{00000000-0005-0000-0000-000010010000}"/>
    <cellStyle name="Euro 3" xfId="274" xr:uid="{00000000-0005-0000-0000-000011010000}"/>
    <cellStyle name="Euro_assetinfo- Chennai -3.7.10" xfId="275" xr:uid="{00000000-0005-0000-0000-000012010000}"/>
    <cellStyle name="Explanatory Text 1" xfId="276" xr:uid="{00000000-0005-0000-0000-000013010000}"/>
    <cellStyle name="Explanatory Text 2" xfId="277" xr:uid="{00000000-0005-0000-0000-000014010000}"/>
    <cellStyle name="Explanatory Text 3" xfId="278" xr:uid="{00000000-0005-0000-0000-000015010000}"/>
    <cellStyle name="Fill" xfId="279" xr:uid="{00000000-0005-0000-0000-000016010000}"/>
    <cellStyle name="Fill 1" xfId="280" xr:uid="{00000000-0005-0000-0000-000017010000}"/>
    <cellStyle name="Fill 2" xfId="281" xr:uid="{00000000-0005-0000-0000-000018010000}"/>
    <cellStyle name="Fill 3" xfId="282" xr:uid="{00000000-0005-0000-0000-000019010000}"/>
    <cellStyle name="Fill_assetinfo- Chennai -3.7.10" xfId="283" xr:uid="{00000000-0005-0000-0000-00001A010000}"/>
    <cellStyle name="Flag" xfId="284" xr:uid="{00000000-0005-0000-0000-00001B010000}"/>
    <cellStyle name="Flag 1" xfId="285" xr:uid="{00000000-0005-0000-0000-00001C010000}"/>
    <cellStyle name="Flag 2" xfId="286" xr:uid="{00000000-0005-0000-0000-00001D010000}"/>
    <cellStyle name="Flag 3" xfId="287" xr:uid="{00000000-0005-0000-0000-00001E010000}"/>
    <cellStyle name="Flag_assetinfo- Chennai -3.7.10" xfId="288" xr:uid="{00000000-0005-0000-0000-00001F010000}"/>
    <cellStyle name="Good 1" xfId="289" xr:uid="{00000000-0005-0000-0000-000020010000}"/>
    <cellStyle name="Good 2" xfId="290" xr:uid="{00000000-0005-0000-0000-000021010000}"/>
    <cellStyle name="Good 3" xfId="291" xr:uid="{00000000-0005-0000-0000-000022010000}"/>
    <cellStyle name="Grey" xfId="292" xr:uid="{00000000-0005-0000-0000-000023010000}"/>
    <cellStyle name="Grey 1" xfId="293" xr:uid="{00000000-0005-0000-0000-000024010000}"/>
    <cellStyle name="Grey 2" xfId="294" xr:uid="{00000000-0005-0000-0000-000025010000}"/>
    <cellStyle name="Grey 3" xfId="295" xr:uid="{00000000-0005-0000-0000-000026010000}"/>
    <cellStyle name="Grey_assetinfo- Chennai -3.7.10" xfId="296" xr:uid="{00000000-0005-0000-0000-000027010000}"/>
    <cellStyle name="Grid" xfId="297" xr:uid="{00000000-0005-0000-0000-000028010000}"/>
    <cellStyle name="Grid 1" xfId="298" xr:uid="{00000000-0005-0000-0000-000029010000}"/>
    <cellStyle name="Grid 2" xfId="299" xr:uid="{00000000-0005-0000-0000-00002A010000}"/>
    <cellStyle name="Grid 3" xfId="300" xr:uid="{00000000-0005-0000-0000-00002B010000}"/>
    <cellStyle name="Grid_assetinfo- Chennai -3.7.10" xfId="301" xr:uid="{00000000-0005-0000-0000-00002C010000}"/>
    <cellStyle name="Header1" xfId="302" xr:uid="{00000000-0005-0000-0000-00002D010000}"/>
    <cellStyle name="Header1 1" xfId="303" xr:uid="{00000000-0005-0000-0000-00002E010000}"/>
    <cellStyle name="Header1 2" xfId="304" xr:uid="{00000000-0005-0000-0000-00002F010000}"/>
    <cellStyle name="Header1 3" xfId="305" xr:uid="{00000000-0005-0000-0000-000030010000}"/>
    <cellStyle name="Header1_assetinfo- Chennai -3.7.10" xfId="306" xr:uid="{00000000-0005-0000-0000-000031010000}"/>
    <cellStyle name="Header2" xfId="307" xr:uid="{00000000-0005-0000-0000-000032010000}"/>
    <cellStyle name="Header2 1" xfId="308" xr:uid="{00000000-0005-0000-0000-000033010000}"/>
    <cellStyle name="Header2 2" xfId="309" xr:uid="{00000000-0005-0000-0000-000034010000}"/>
    <cellStyle name="Header2 3" xfId="310" xr:uid="{00000000-0005-0000-0000-000035010000}"/>
    <cellStyle name="Header2_assetinfo- Chennai -3.7.10" xfId="311" xr:uid="{00000000-0005-0000-0000-000036010000}"/>
    <cellStyle name="Header3" xfId="312" xr:uid="{00000000-0005-0000-0000-000037010000}"/>
    <cellStyle name="Header3 1" xfId="313" xr:uid="{00000000-0005-0000-0000-000038010000}"/>
    <cellStyle name="Header3 2" xfId="314" xr:uid="{00000000-0005-0000-0000-000039010000}"/>
    <cellStyle name="Header3 3" xfId="315" xr:uid="{00000000-0005-0000-0000-00003A010000}"/>
    <cellStyle name="Header3_assetinfo- Chennai -3.7.10" xfId="316" xr:uid="{00000000-0005-0000-0000-00003B010000}"/>
    <cellStyle name="Heading 1 1" xfId="317" xr:uid="{00000000-0005-0000-0000-00003C010000}"/>
    <cellStyle name="Heading 1 2" xfId="318" xr:uid="{00000000-0005-0000-0000-00003D010000}"/>
    <cellStyle name="Heading 1 3" xfId="319" xr:uid="{00000000-0005-0000-0000-00003E010000}"/>
    <cellStyle name="Heading 2 1" xfId="320" xr:uid="{00000000-0005-0000-0000-00003F010000}"/>
    <cellStyle name="Heading 2 2" xfId="321" xr:uid="{00000000-0005-0000-0000-000040010000}"/>
    <cellStyle name="Heading 2 3" xfId="322" xr:uid="{00000000-0005-0000-0000-000041010000}"/>
    <cellStyle name="Heading 3 1" xfId="323" xr:uid="{00000000-0005-0000-0000-000042010000}"/>
    <cellStyle name="Heading 3 2" xfId="324" xr:uid="{00000000-0005-0000-0000-000043010000}"/>
    <cellStyle name="Heading 3 3" xfId="325" xr:uid="{00000000-0005-0000-0000-000044010000}"/>
    <cellStyle name="Heading 4 1" xfId="326" xr:uid="{00000000-0005-0000-0000-000045010000}"/>
    <cellStyle name="Heading 4 2" xfId="327" xr:uid="{00000000-0005-0000-0000-000046010000}"/>
    <cellStyle name="Heading 4 3" xfId="328" xr:uid="{00000000-0005-0000-0000-000047010000}"/>
    <cellStyle name="Heading Section 2" xfId="329" xr:uid="{00000000-0005-0000-0000-000048010000}"/>
    <cellStyle name="Heading Section 2 1" xfId="330" xr:uid="{00000000-0005-0000-0000-000049010000}"/>
    <cellStyle name="Heading Section 2 2" xfId="331" xr:uid="{00000000-0005-0000-0000-00004A010000}"/>
    <cellStyle name="Heading Section 2 3" xfId="332" xr:uid="{00000000-0005-0000-0000-00004B010000}"/>
    <cellStyle name="Heading Section 2_assetinfo- Chennai -3.7.10" xfId="333" xr:uid="{00000000-0005-0000-0000-00004C010000}"/>
    <cellStyle name="Heading Section 3" xfId="334" xr:uid="{00000000-0005-0000-0000-00004D010000}"/>
    <cellStyle name="Heading Section 3 1" xfId="335" xr:uid="{00000000-0005-0000-0000-00004E010000}"/>
    <cellStyle name="Heading Section 3 2" xfId="336" xr:uid="{00000000-0005-0000-0000-00004F010000}"/>
    <cellStyle name="Heading Section 3 3" xfId="337" xr:uid="{00000000-0005-0000-0000-000050010000}"/>
    <cellStyle name="Heading Section 3_assetinfo- Chennai -3.7.10" xfId="338" xr:uid="{00000000-0005-0000-0000-000051010000}"/>
    <cellStyle name="Hyperlink 2" xfId="339" xr:uid="{00000000-0005-0000-0000-000052010000}"/>
    <cellStyle name="Info" xfId="340" xr:uid="{00000000-0005-0000-0000-000053010000}"/>
    <cellStyle name="Info 1" xfId="341" xr:uid="{00000000-0005-0000-0000-000054010000}"/>
    <cellStyle name="Info 2" xfId="342" xr:uid="{00000000-0005-0000-0000-000055010000}"/>
    <cellStyle name="Info 3" xfId="343" xr:uid="{00000000-0005-0000-0000-000056010000}"/>
    <cellStyle name="Info_assetinfo- Chennai -3.7.10" xfId="344" xr:uid="{00000000-0005-0000-0000-000057010000}"/>
    <cellStyle name="Input [yellow]" xfId="345" xr:uid="{00000000-0005-0000-0000-000058010000}"/>
    <cellStyle name="Input [yellow] 1" xfId="346" xr:uid="{00000000-0005-0000-0000-000059010000}"/>
    <cellStyle name="Input [yellow] 2" xfId="347" xr:uid="{00000000-0005-0000-0000-00005A010000}"/>
    <cellStyle name="Input [yellow] 3" xfId="348" xr:uid="{00000000-0005-0000-0000-00005B010000}"/>
    <cellStyle name="Input [yellow]_assetinfo- Chennai -3.7.10" xfId="349" xr:uid="{00000000-0005-0000-0000-00005C010000}"/>
    <cellStyle name="Input 1" xfId="350" xr:uid="{00000000-0005-0000-0000-00005D010000}"/>
    <cellStyle name="Input 2" xfId="351" xr:uid="{00000000-0005-0000-0000-00005E010000}"/>
    <cellStyle name="Input 2 2" xfId="352" xr:uid="{00000000-0005-0000-0000-00005F010000}"/>
    <cellStyle name="Input 2 3" xfId="353" xr:uid="{00000000-0005-0000-0000-000060010000}"/>
    <cellStyle name="Input 2 4" xfId="354" xr:uid="{00000000-0005-0000-0000-000061010000}"/>
    <cellStyle name="Input 2_JICA Substations estimate" xfId="355" xr:uid="{00000000-0005-0000-0000-000062010000}"/>
    <cellStyle name="Input 3" xfId="356" xr:uid="{00000000-0005-0000-0000-000063010000}"/>
    <cellStyle name="Input Cells" xfId="357" xr:uid="{00000000-0005-0000-0000-000064010000}"/>
    <cellStyle name="Input Cells 1" xfId="358" xr:uid="{00000000-0005-0000-0000-000065010000}"/>
    <cellStyle name="Input Cells 2" xfId="359" xr:uid="{00000000-0005-0000-0000-000066010000}"/>
    <cellStyle name="Input Cells 3" xfId="360" xr:uid="{00000000-0005-0000-0000-000067010000}"/>
    <cellStyle name="Input Cells_assetinfo- Chennai -3.7.10" xfId="361" xr:uid="{00000000-0005-0000-0000-000068010000}"/>
    <cellStyle name="Inputs_Divider" xfId="362" xr:uid="{00000000-0005-0000-0000-000069010000}"/>
    <cellStyle name="InSheet" xfId="363" xr:uid="{00000000-0005-0000-0000-00006A010000}"/>
    <cellStyle name="InSheet 1" xfId="364" xr:uid="{00000000-0005-0000-0000-00006B010000}"/>
    <cellStyle name="InSheet 2" xfId="365" xr:uid="{00000000-0005-0000-0000-00006C010000}"/>
    <cellStyle name="InSheet 3" xfId="366" xr:uid="{00000000-0005-0000-0000-00006D010000}"/>
    <cellStyle name="InSheet_assetinfo- Chennai -3.7.10" xfId="367" xr:uid="{00000000-0005-0000-0000-00006E010000}"/>
    <cellStyle name="Line_ClosingBal" xfId="368" xr:uid="{00000000-0005-0000-0000-00006F010000}"/>
    <cellStyle name="Linked Cell 1" xfId="369" xr:uid="{00000000-0005-0000-0000-000070010000}"/>
    <cellStyle name="Linked Cell 2" xfId="370" xr:uid="{00000000-0005-0000-0000-000071010000}"/>
    <cellStyle name="Linked Cell 3" xfId="371" xr:uid="{00000000-0005-0000-0000-000072010000}"/>
    <cellStyle name="Linked Cells" xfId="372" xr:uid="{00000000-0005-0000-0000-000073010000}"/>
    <cellStyle name="Linked Cells 1" xfId="373" xr:uid="{00000000-0005-0000-0000-000074010000}"/>
    <cellStyle name="Linked Cells 2" xfId="374" xr:uid="{00000000-0005-0000-0000-000075010000}"/>
    <cellStyle name="Linked Cells 3" xfId="375" xr:uid="{00000000-0005-0000-0000-000076010000}"/>
    <cellStyle name="Linked Cells_assetinfo- Chennai -3.7.10" xfId="376" xr:uid="{00000000-0005-0000-0000-000077010000}"/>
    <cellStyle name="MAIN HEADING" xfId="377" xr:uid="{00000000-0005-0000-0000-000078010000}"/>
    <cellStyle name="MAIN HEADING 1" xfId="378" xr:uid="{00000000-0005-0000-0000-000079010000}"/>
    <cellStyle name="MAIN HEADING 2" xfId="379" xr:uid="{00000000-0005-0000-0000-00007A010000}"/>
    <cellStyle name="MAIN HEADING 3" xfId="380" xr:uid="{00000000-0005-0000-0000-00007B010000}"/>
    <cellStyle name="MAIN HEADING_assetinfo- Chennai -3.7.10" xfId="381" xr:uid="{00000000-0005-0000-0000-00007C010000}"/>
    <cellStyle name="Milliers [0]_!!!GO" xfId="382" xr:uid="{00000000-0005-0000-0000-00007D010000}"/>
    <cellStyle name="Milliers_!!!GO" xfId="383" xr:uid="{00000000-0005-0000-0000-00007E010000}"/>
    <cellStyle name="Monétaire [0]_!!!GO" xfId="384" xr:uid="{00000000-0005-0000-0000-00007F010000}"/>
    <cellStyle name="Monétaire_!!!GO" xfId="385" xr:uid="{00000000-0005-0000-0000-000080010000}"/>
    <cellStyle name="Neutral 1" xfId="386" xr:uid="{00000000-0005-0000-0000-000081010000}"/>
    <cellStyle name="Neutral 2" xfId="387" xr:uid="{00000000-0005-0000-0000-000082010000}"/>
    <cellStyle name="Neutral 3" xfId="388" xr:uid="{00000000-0005-0000-0000-000083010000}"/>
    <cellStyle name="no dec" xfId="389" xr:uid="{00000000-0005-0000-0000-000084010000}"/>
    <cellStyle name="no dec 1" xfId="390" xr:uid="{00000000-0005-0000-0000-000085010000}"/>
    <cellStyle name="no dec 2" xfId="391" xr:uid="{00000000-0005-0000-0000-000086010000}"/>
    <cellStyle name="no dec 3" xfId="392" xr:uid="{00000000-0005-0000-0000-000087010000}"/>
    <cellStyle name="no dec_assetinfo- Chennai -3.7.10" xfId="393" xr:uid="{00000000-0005-0000-0000-000088010000}"/>
    <cellStyle name="Normal" xfId="0" builtinId="0"/>
    <cellStyle name="Normal - Style1" xfId="394" xr:uid="{00000000-0005-0000-0000-00008A010000}"/>
    <cellStyle name="Normal - Style1 1" xfId="395" xr:uid="{00000000-0005-0000-0000-00008B010000}"/>
    <cellStyle name="Normal - Style1 2" xfId="396" xr:uid="{00000000-0005-0000-0000-00008C010000}"/>
    <cellStyle name="Normal - Style1 3" xfId="397" xr:uid="{00000000-0005-0000-0000-00008D010000}"/>
    <cellStyle name="Normal - Style1_assetinfo- Chennai -3.7.10" xfId="398" xr:uid="{00000000-0005-0000-0000-00008E010000}"/>
    <cellStyle name="Normal 2" xfId="399" xr:uid="{00000000-0005-0000-0000-00008F010000}"/>
    <cellStyle name="Normal 2 1" xfId="400" xr:uid="{00000000-0005-0000-0000-000090010000}"/>
    <cellStyle name="Normal 2 2" xfId="401" xr:uid="{00000000-0005-0000-0000-000091010000}"/>
    <cellStyle name="Normal 2 2 2" xfId="402" xr:uid="{00000000-0005-0000-0000-000092010000}"/>
    <cellStyle name="Normal 2 2 2 2" xfId="403" xr:uid="{00000000-0005-0000-0000-000093010000}"/>
    <cellStyle name="Normal 2 2 2_JICA Substations estimate" xfId="404" xr:uid="{00000000-0005-0000-0000-000094010000}"/>
    <cellStyle name="Normal 2 2_JICA Substations estimate" xfId="405" xr:uid="{00000000-0005-0000-0000-000095010000}"/>
    <cellStyle name="Normal 2 3" xfId="406" xr:uid="{00000000-0005-0000-0000-000096010000}"/>
    <cellStyle name="Normal 2 3 2" xfId="407" xr:uid="{00000000-0005-0000-0000-000097010000}"/>
    <cellStyle name="Normal 2_assetinfo- Chennai -3.7.10" xfId="408" xr:uid="{00000000-0005-0000-0000-000098010000}"/>
    <cellStyle name="Normal 3" xfId="409" xr:uid="{00000000-0005-0000-0000-000099010000}"/>
    <cellStyle name="Normal 3 2" xfId="410" xr:uid="{00000000-0005-0000-0000-00009A010000}"/>
    <cellStyle name="Normal 3 3" xfId="411" xr:uid="{00000000-0005-0000-0000-00009B010000}"/>
    <cellStyle name="Normal 3 4" xfId="412" xr:uid="{00000000-0005-0000-0000-00009C010000}"/>
    <cellStyle name="Normal 3 5" xfId="413" xr:uid="{00000000-0005-0000-0000-00009D010000}"/>
    <cellStyle name="Normal 3_Bangarpet BOQ" xfId="414" xr:uid="{00000000-0005-0000-0000-00009E010000}"/>
    <cellStyle name="Normal 4" xfId="415" xr:uid="{00000000-0005-0000-0000-00009F010000}"/>
    <cellStyle name="Normal 5" xfId="416" xr:uid="{00000000-0005-0000-0000-0000A0010000}"/>
    <cellStyle name="Normal 6" xfId="417" xr:uid="{00000000-0005-0000-0000-0000A1010000}"/>
    <cellStyle name="Normal 7" xfId="550" xr:uid="{00000000-0005-0000-0000-0000A2010000}"/>
    <cellStyle name="Normal_Bill of Quantity Pathredi 2" xfId="551" xr:uid="{00000000-0005-0000-0000-0000A3010000}"/>
    <cellStyle name="Note 1" xfId="418" xr:uid="{00000000-0005-0000-0000-0000A4010000}"/>
    <cellStyle name="Note 2" xfId="419" xr:uid="{00000000-0005-0000-0000-0000A5010000}"/>
    <cellStyle name="Note 3" xfId="420" xr:uid="{00000000-0005-0000-0000-0000A6010000}"/>
    <cellStyle name="Œ…‹æ?Ø‚è [0.00]_Region Orders (2)" xfId="421" xr:uid="{00000000-0005-0000-0000-0000A7010000}"/>
    <cellStyle name="Œ…‹æ?Ø‚è_Region Orders (2)" xfId="422" xr:uid="{00000000-0005-0000-0000-0000A8010000}"/>
    <cellStyle name="Œ…‹æØ‚è [0.00]_Region Orders (2)" xfId="423" xr:uid="{00000000-0005-0000-0000-0000A9010000}"/>
    <cellStyle name="Œ…‹æØ‚è_Region Orders (2)" xfId="424" xr:uid="{00000000-0005-0000-0000-0000AA010000}"/>
    <cellStyle name="OffSheet" xfId="425" xr:uid="{00000000-0005-0000-0000-0000AB010000}"/>
    <cellStyle name="OffSheet 1" xfId="426" xr:uid="{00000000-0005-0000-0000-0000AC010000}"/>
    <cellStyle name="OffSheet 2" xfId="427" xr:uid="{00000000-0005-0000-0000-0000AD010000}"/>
    <cellStyle name="OffSheet 3" xfId="428" xr:uid="{00000000-0005-0000-0000-0000AE010000}"/>
    <cellStyle name="OffSheet_assetinfo- Chennai -3.7.10" xfId="429" xr:uid="{00000000-0005-0000-0000-0000AF010000}"/>
    <cellStyle name="Output 1" xfId="430" xr:uid="{00000000-0005-0000-0000-0000B0010000}"/>
    <cellStyle name="Output 2" xfId="431" xr:uid="{00000000-0005-0000-0000-0000B1010000}"/>
    <cellStyle name="Output 3" xfId="432" xr:uid="{00000000-0005-0000-0000-0000B2010000}"/>
    <cellStyle name="per.style" xfId="433" xr:uid="{00000000-0005-0000-0000-0000B3010000}"/>
    <cellStyle name="per.style 1" xfId="434" xr:uid="{00000000-0005-0000-0000-0000B4010000}"/>
    <cellStyle name="per.style 2" xfId="435" xr:uid="{00000000-0005-0000-0000-0000B5010000}"/>
    <cellStyle name="per.style 3" xfId="436" xr:uid="{00000000-0005-0000-0000-0000B6010000}"/>
    <cellStyle name="per.style_assetinfo- Chennai -3.7.10" xfId="437" xr:uid="{00000000-0005-0000-0000-0000B7010000}"/>
    <cellStyle name="Percent [0]_#6 Temps &amp; Contractors" xfId="438" xr:uid="{00000000-0005-0000-0000-0000B8010000}"/>
    <cellStyle name="Percent [2]" xfId="439" xr:uid="{00000000-0005-0000-0000-0000B9010000}"/>
    <cellStyle name="Percent [2] 1" xfId="440" xr:uid="{00000000-0005-0000-0000-0000BA010000}"/>
    <cellStyle name="Percent [2] 2" xfId="441" xr:uid="{00000000-0005-0000-0000-0000BB010000}"/>
    <cellStyle name="Percent [2] 3" xfId="442" xr:uid="{00000000-0005-0000-0000-0000BC010000}"/>
    <cellStyle name="Percent [2]_assetinfo- Chennai -3.7.10" xfId="443" xr:uid="{00000000-0005-0000-0000-0000BD010000}"/>
    <cellStyle name="Percent 2" xfId="444" xr:uid="{00000000-0005-0000-0000-0000BE010000}"/>
    <cellStyle name="Percent 2 2" xfId="445" xr:uid="{00000000-0005-0000-0000-0000BF010000}"/>
    <cellStyle name="Percent 2 3" xfId="446" xr:uid="{00000000-0005-0000-0000-0000C0010000}"/>
    <cellStyle name="Percent 2_LOAD TRS BENEFIT 31-07-10" xfId="447" xr:uid="{00000000-0005-0000-0000-0000C1010000}"/>
    <cellStyle name="Percentage" xfId="448" xr:uid="{00000000-0005-0000-0000-0000C2010000}"/>
    <cellStyle name="Percentage 1" xfId="449" xr:uid="{00000000-0005-0000-0000-0000C3010000}"/>
    <cellStyle name="Percentage 2" xfId="450" xr:uid="{00000000-0005-0000-0000-0000C4010000}"/>
    <cellStyle name="Percentage 3" xfId="451" xr:uid="{00000000-0005-0000-0000-0000C5010000}"/>
    <cellStyle name="Percentage_assetinfo- Chennai -3.7.10" xfId="452" xr:uid="{00000000-0005-0000-0000-0000C6010000}"/>
    <cellStyle name="pricing" xfId="453" xr:uid="{00000000-0005-0000-0000-0000C7010000}"/>
    <cellStyle name="pricing 1" xfId="454" xr:uid="{00000000-0005-0000-0000-0000C8010000}"/>
    <cellStyle name="pricing 2" xfId="455" xr:uid="{00000000-0005-0000-0000-0000C9010000}"/>
    <cellStyle name="pricing 3" xfId="456" xr:uid="{00000000-0005-0000-0000-0000CA010000}"/>
    <cellStyle name="pricing_assetinfo- Chennai -3.7.10" xfId="457" xr:uid="{00000000-0005-0000-0000-0000CB010000}"/>
    <cellStyle name="PSChar" xfId="458" xr:uid="{00000000-0005-0000-0000-0000CC010000}"/>
    <cellStyle name="PSChar 1" xfId="459" xr:uid="{00000000-0005-0000-0000-0000CD010000}"/>
    <cellStyle name="PSChar 2" xfId="460" xr:uid="{00000000-0005-0000-0000-0000CE010000}"/>
    <cellStyle name="PSChar 3" xfId="461" xr:uid="{00000000-0005-0000-0000-0000CF010000}"/>
    <cellStyle name="PSChar_assetinfo- Chennai -3.7.10" xfId="462" xr:uid="{00000000-0005-0000-0000-0000D0010000}"/>
    <cellStyle name="Query" xfId="463" xr:uid="{00000000-0005-0000-0000-0000D1010000}"/>
    <cellStyle name="Query 1" xfId="464" xr:uid="{00000000-0005-0000-0000-0000D2010000}"/>
    <cellStyle name="Query 2" xfId="465" xr:uid="{00000000-0005-0000-0000-0000D3010000}"/>
    <cellStyle name="Query 3" xfId="466" xr:uid="{00000000-0005-0000-0000-0000D4010000}"/>
    <cellStyle name="Query_assetinfo- Chennai -3.7.10" xfId="467" xr:uid="{00000000-0005-0000-0000-0000D5010000}"/>
    <cellStyle name="Ratio" xfId="468" xr:uid="{00000000-0005-0000-0000-0000D6010000}"/>
    <cellStyle name="Ratio 1" xfId="469" xr:uid="{00000000-0005-0000-0000-0000D7010000}"/>
    <cellStyle name="Ratio 2" xfId="470" xr:uid="{00000000-0005-0000-0000-0000D8010000}"/>
    <cellStyle name="Ratio 3" xfId="471" xr:uid="{00000000-0005-0000-0000-0000D9010000}"/>
    <cellStyle name="Ratio_assetinfo- Chennai -3.7.10" xfId="472" xr:uid="{00000000-0005-0000-0000-0000DA010000}"/>
    <cellStyle name="RevList" xfId="473" xr:uid="{00000000-0005-0000-0000-0000DB010000}"/>
    <cellStyle name="RevList 1" xfId="474" xr:uid="{00000000-0005-0000-0000-0000DC010000}"/>
    <cellStyle name="RevList 2" xfId="475" xr:uid="{00000000-0005-0000-0000-0000DD010000}"/>
    <cellStyle name="RevList 3" xfId="476" xr:uid="{00000000-0005-0000-0000-0000DE010000}"/>
    <cellStyle name="RevList_assetinfo- Chennai -3.7.10" xfId="477" xr:uid="{00000000-0005-0000-0000-0000DF010000}"/>
    <cellStyle name="Sheet Title" xfId="478" xr:uid="{00000000-0005-0000-0000-0000E0010000}"/>
    <cellStyle name="SheetHeader1" xfId="479" xr:uid="{00000000-0005-0000-0000-0000E1010000}"/>
    <cellStyle name="SheetHeader1 1" xfId="480" xr:uid="{00000000-0005-0000-0000-0000E2010000}"/>
    <cellStyle name="SheetHeader1 2" xfId="481" xr:uid="{00000000-0005-0000-0000-0000E3010000}"/>
    <cellStyle name="SheetHeader1 2 1" xfId="482" xr:uid="{00000000-0005-0000-0000-0000E4010000}"/>
    <cellStyle name="SheetHeader1 2 2" xfId="483" xr:uid="{00000000-0005-0000-0000-0000E5010000}"/>
    <cellStyle name="SheetHeader1 2 3" xfId="484" xr:uid="{00000000-0005-0000-0000-0000E6010000}"/>
    <cellStyle name="SheetHeader1 2_benefitin MU-Chennai-3.7.10" xfId="485" xr:uid="{00000000-0005-0000-0000-0000E7010000}"/>
    <cellStyle name="SheetHeader1 3" xfId="486" xr:uid="{00000000-0005-0000-0000-0000E8010000}"/>
    <cellStyle name="SheetHeader1 4" xfId="487" xr:uid="{00000000-0005-0000-0000-0000E9010000}"/>
    <cellStyle name="SheetHeader1_andandbabu 03.03.10" xfId="488" xr:uid="{00000000-0005-0000-0000-0000EA010000}"/>
    <cellStyle name="SheetHeader2" xfId="489" xr:uid="{00000000-0005-0000-0000-0000EB010000}"/>
    <cellStyle name="SheetHeader2 1" xfId="490" xr:uid="{00000000-0005-0000-0000-0000EC010000}"/>
    <cellStyle name="SheetHeader2 2" xfId="491" xr:uid="{00000000-0005-0000-0000-0000ED010000}"/>
    <cellStyle name="SheetHeader2 2 1" xfId="492" xr:uid="{00000000-0005-0000-0000-0000EE010000}"/>
    <cellStyle name="SheetHeader2 2 2" xfId="493" xr:uid="{00000000-0005-0000-0000-0000EF010000}"/>
    <cellStyle name="SheetHeader2 2 3" xfId="494" xr:uid="{00000000-0005-0000-0000-0000F0010000}"/>
    <cellStyle name="SheetHeader2 2_benefitin MU-Chennai-3.7.10" xfId="495" xr:uid="{00000000-0005-0000-0000-0000F1010000}"/>
    <cellStyle name="SheetHeader2 3" xfId="496" xr:uid="{00000000-0005-0000-0000-0000F2010000}"/>
    <cellStyle name="SheetHeader2 4" xfId="497" xr:uid="{00000000-0005-0000-0000-0000F3010000}"/>
    <cellStyle name="SheetHeader2_andandbabu 03.03.10" xfId="498" xr:uid="{00000000-0005-0000-0000-0000F4010000}"/>
    <cellStyle name="SheetHeader3" xfId="499" xr:uid="{00000000-0005-0000-0000-0000F5010000}"/>
    <cellStyle name="SheetHeader3 1" xfId="500" xr:uid="{00000000-0005-0000-0000-0000F6010000}"/>
    <cellStyle name="SheetHeader3 2" xfId="501" xr:uid="{00000000-0005-0000-0000-0000F7010000}"/>
    <cellStyle name="SheetHeader3 2 1" xfId="502" xr:uid="{00000000-0005-0000-0000-0000F8010000}"/>
    <cellStyle name="SheetHeader3 2 2" xfId="503" xr:uid="{00000000-0005-0000-0000-0000F9010000}"/>
    <cellStyle name="SheetHeader3 2 3" xfId="504" xr:uid="{00000000-0005-0000-0000-0000FA010000}"/>
    <cellStyle name="SheetHeader3 2_benefitin MU-Chennai-3.7.10" xfId="505" xr:uid="{00000000-0005-0000-0000-0000FB010000}"/>
    <cellStyle name="SheetHeader3 3" xfId="506" xr:uid="{00000000-0005-0000-0000-0000FC010000}"/>
    <cellStyle name="SheetHeader3 4" xfId="507" xr:uid="{00000000-0005-0000-0000-0000FD010000}"/>
    <cellStyle name="SheetHeader3_andandbabu 03.03.10" xfId="508" xr:uid="{00000000-0005-0000-0000-0000FE010000}"/>
    <cellStyle name="Style 1" xfId="509" xr:uid="{00000000-0005-0000-0000-0000FF010000}"/>
    <cellStyle name="Style 1 1" xfId="510" xr:uid="{00000000-0005-0000-0000-000000020000}"/>
    <cellStyle name="Style 1 2" xfId="511" xr:uid="{00000000-0005-0000-0000-000001020000}"/>
    <cellStyle name="Style 1 3" xfId="512" xr:uid="{00000000-0005-0000-0000-000002020000}"/>
    <cellStyle name="Style 1_assetinfo- Chennai -3.7.10" xfId="513" xr:uid="{00000000-0005-0000-0000-000003020000}"/>
    <cellStyle name="Subtotal" xfId="514" xr:uid="{00000000-0005-0000-0000-000004020000}"/>
    <cellStyle name="Subtotal 1" xfId="515" xr:uid="{00000000-0005-0000-0000-000005020000}"/>
    <cellStyle name="Subtotal 2" xfId="516" xr:uid="{00000000-0005-0000-0000-000006020000}"/>
    <cellStyle name="Subtotal 3" xfId="517" xr:uid="{00000000-0005-0000-0000-000007020000}"/>
    <cellStyle name="Subtotal_assetinfo- Chennai -3.7.10" xfId="518" xr:uid="{00000000-0005-0000-0000-000008020000}"/>
    <cellStyle name="Table Heading 3" xfId="519" xr:uid="{00000000-0005-0000-0000-000009020000}"/>
    <cellStyle name="Table Heading 3 1" xfId="520" xr:uid="{00000000-0005-0000-0000-00000A020000}"/>
    <cellStyle name="Table Heading 3 2" xfId="521" xr:uid="{00000000-0005-0000-0000-00000B020000}"/>
    <cellStyle name="Table Heading 3 3" xfId="522" xr:uid="{00000000-0005-0000-0000-00000C020000}"/>
    <cellStyle name="Table Heading 3_assetinfo- Chennai -3.7.10" xfId="523" xr:uid="{00000000-0005-0000-0000-00000D020000}"/>
    <cellStyle name="Table Total" xfId="524" xr:uid="{00000000-0005-0000-0000-00000E020000}"/>
    <cellStyle name="Table Total 1" xfId="525" xr:uid="{00000000-0005-0000-0000-00000F020000}"/>
    <cellStyle name="Table Total 2" xfId="526" xr:uid="{00000000-0005-0000-0000-000010020000}"/>
    <cellStyle name="Table Total 3" xfId="527" xr:uid="{00000000-0005-0000-0000-000011020000}"/>
    <cellStyle name="Table Total_Annexures 1 to 18(except 9)" xfId="528" xr:uid="{00000000-0005-0000-0000-000012020000}"/>
    <cellStyle name="Table_Heading" xfId="529" xr:uid="{00000000-0005-0000-0000-000013020000}"/>
    <cellStyle name="Technical_Input" xfId="530" xr:uid="{00000000-0005-0000-0000-000014020000}"/>
    <cellStyle name="Title 1" xfId="531" xr:uid="{00000000-0005-0000-0000-000015020000}"/>
    <cellStyle name="Title 2" xfId="532" xr:uid="{00000000-0005-0000-0000-000016020000}"/>
    <cellStyle name="Title 3" xfId="533" xr:uid="{00000000-0005-0000-0000-000017020000}"/>
    <cellStyle name="Total 1" xfId="534" xr:uid="{00000000-0005-0000-0000-000018020000}"/>
    <cellStyle name="Total 2" xfId="535" xr:uid="{00000000-0005-0000-0000-000019020000}"/>
    <cellStyle name="Total 3" xfId="536" xr:uid="{00000000-0005-0000-0000-00001A020000}"/>
    <cellStyle name="unit" xfId="537" xr:uid="{00000000-0005-0000-0000-00001B020000}"/>
    <cellStyle name="unit 1" xfId="538" xr:uid="{00000000-0005-0000-0000-00001C020000}"/>
    <cellStyle name="unit 2" xfId="539" xr:uid="{00000000-0005-0000-0000-00001D020000}"/>
    <cellStyle name="unit 3" xfId="540" xr:uid="{00000000-0005-0000-0000-00001E020000}"/>
    <cellStyle name="unit_assetinfo- Chennai -3.7.10" xfId="541" xr:uid="{00000000-0005-0000-0000-00001F020000}"/>
    <cellStyle name="Warning Text 1" xfId="542" xr:uid="{00000000-0005-0000-0000-000020020000}"/>
    <cellStyle name="Warning Text 2" xfId="543" xr:uid="{00000000-0005-0000-0000-000021020000}"/>
    <cellStyle name="Warning Text 3" xfId="544" xr:uid="{00000000-0005-0000-0000-000022020000}"/>
    <cellStyle name="WIP" xfId="545" xr:uid="{00000000-0005-0000-0000-000023020000}"/>
    <cellStyle name="WIP 1" xfId="546" xr:uid="{00000000-0005-0000-0000-000024020000}"/>
    <cellStyle name="WIP 2" xfId="547" xr:uid="{00000000-0005-0000-0000-000025020000}"/>
    <cellStyle name="WIP 3" xfId="548" xr:uid="{00000000-0005-0000-0000-000026020000}"/>
    <cellStyle name="WIP_assetinfo- Chennai -3.7.10" xfId="549" xr:uid="{00000000-0005-0000-0000-00002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ja\e\DATA\DATA4\DATA\ANNUAL\0203\DATA4\DATA\MONTHLY\0102\JAN\Sep\GRAPH.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Data\ICEA\EMR%20YEARLY\EMR2005-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ja\e\DATA\DATA4\DATA\ANNUAL\0203\DATA\DATA4\DATA\ANNUAL\0102\ANNU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ja\e\DATA\DATA4\DATA\ANNUAL\0203\data\DATA4\DATA\ANNUAL\0001\GEN%20LO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BAS\ON%20THE%20JOB\Cost%20Accounting%20Formats\Poorv%20Discom\CAR%20Model\BS\Raw%20TB%20Data%20&amp;%20Cap-CAU%20as%20Ge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201-04REL-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eja\e\DATA\DATA4\DATA\ANNUAL\0203\data\DATA4\DATA\Generation\AFIVE\YEARLY\GEN,PLF&amp;FACTOR\Performance%20Section%20B\Performance%20of%20MPSEB%20Station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atabank\1-Projects%20In%20Hand\DFID\ARR%202003-04\Arr%20Petition%202003-04\For%20Submission\ARR%20Forms%20For%20Submis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Visit\BAS\ON%20THE%20JOB\Cost%20Accounting%20Formats\Poorv%20Discom\CAR%20Model\BS\Raw%20TB%20Data%20&amp;%20Cap-CAU%20as%20Ge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SPMPC\DataBase\WINDOWS\Profiles\rk\Desktop\220-03%20Latest\Global%20model%2028th%20Fe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Data\ICEA\EMR%20YEARLY\EMR2005-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201-04REL-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ja\e\DATA\DATA4\DATA\ANNUAL\0203\DATA4\DATA\ANNUAL\9900\YRDATA\CSD.XLW"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BAS\ON%20THE%20JOB\Cost%20Accounting%20Formats\Poorv%20Discom\CAR%20Model\BS\Raw%20TB%20Data%20&amp;%20Cap-CAU%20as%20Ge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Documents%20and%20Settings\Naveen\My%20Documents\Naveen\Tariff%202006-07\CPG\Op%20BS%20Final%2016052005\Asset%20Disaggregation%2017.04.05%20With%20Residual%20MPSEB\Raw%20TB%20Data%20&amp;%20Cap-CAU%20as%20Ge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Documents%20and%20Settings\Naveen\My%20Documents\Naveen\Tariff%202006-07\CPG\Op%20BS%20Final%2016052005\Asset%20Disaggregation%2017.04.05%20With%20Residual%20MPSEB\Raw%20TB%20Data%20&amp;%20Cap-CAU%20as%20G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My%20Documents\R-APDRP\Part-b%20HQ\msm%2020.3.10\MSM-DPR-20.3.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Documents%20and%20Settings\urjanidhi\My%20Documents\Downloads\Documents%20and%20Settings\TNEB\Desktop\mallasamudram%20DPR%2015.3.10\Annexure%20-MS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01-MPSEB\00-Tariff\06-2004-05\04-%20Generation\ARR%20Forms%2004-05%20Generat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R%20APDRP%20Model%20DPRs%2018.06.10\Rev.Rasipuram%20Part%20_B%20Final%20-30.03.20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Databank\1-Projects%20In%20Hand\DFID\ARR%202003-04\Arr%20Petition%202003-04\For%20Submission\ARR%20Forms%20For%20Submis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Visit\Databank\1-Projects%20In%20Hand\DFID\ARR%202003-04\Arr%20Petition%202003-04\For%20Submission\ARR%20Forms%20For%20Submis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01-MPSEB\00-Tariff\06-2004-05\04-%20Generation\ARR%20Forms%2004-05%20Generat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Documents%20and%20Settings\ak_srivastava\Desktop\KPMG\Financial%20Mo\Final%20Model\PF_Modelling_KPMG%20v3.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Visit\Documents%20and%20Settings\ak_srivastava\Desktop\KPMG\Financial%20Mo\Final%20Model\PF_Modelling_KPMG%20v3.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ispmpc\sharedfolder\Load%20forecast\CD%20LF%200203\Regcom0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Documents%20and%20Settings\anurag\My%20Documents\petitions\Petition%20for%20trans%20ARR.doc\Databank\1-Projects%20In%20Hand\DFID\ARR%202003-04\Arr%20Petition%202003-04\For%20Submission\ARR%20Forms%20For%20Submis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Visit\DPR_Part%20B%2025%20yrs%20format%2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Visit\Documents%20and%20Settings\urjanidhi\My%20Documents\Downloads\Karnataka_Part-B\Bescom\Part-B%20Revised%20DPRs_BESCOM_New\BESCOM%20PART-B%20DPR-1\Data\ICEA\EMR%20YEARLY\EMR2005-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Sameer's%20folder\MSEB\Tariff%20Filing%202003-04\Outputs\Models\Working%20Models\old\Dispatch%20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Visit\Sameer's%20folder\MSEB\Tariff%20Filing%202003-04\Outputs\Models\Working%20Models\old\Dispatch%202.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Sameer's%20folder\MSEB\Tariff%20Filing%202003-04\Outputs\Models\Working%20Models\old\Dispatch%20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ispmpc\sharedfolder\WINDOWS\Profiles\rk\Desktop\Sept%202-02\AU%20and%20Circle%20FC%20template%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Databank\1-Projects%20In%20Hand\DFID\ARR%202003-04\Arr%20Petition%202003-04\For%20Submission\ARR%20Forms%20For%20Submis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ac\e\APSEB%20Regulatory\ARR%202005-06\Common\Consolidated-261104\APERC-Corres\Regulatory\ARR_2003\Apspdcl19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C"/>
      <sheetName val="LLDAILY"/>
      <sheetName val="MPCSSD"/>
      <sheetName val="DTHG"/>
      <sheetName val="Chart1"/>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R_Hrs_ Since Com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ap 03-04"/>
    </sheetNames>
    <sheetDataSet>
      <sheetData sheetId="0" refreshError="1">
        <row r="721">
          <cell r="F721">
            <v>0.90799276391293349</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REL"/>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WELVE"/>
      <sheetName val="Executive Summary _Thermal"/>
      <sheetName val="Stationwise Thermal _ Hydel Gen"/>
      <sheetName val="Executive Summary -Thermal"/>
      <sheetName val="MPEB Performance"/>
      <sheetName val="Stationwise Thermal &amp; Hydel Gen"/>
      <sheetName val="Fuel Oil &amp; Aux. Cons."/>
      <sheetName val="UGEN"/>
      <sheetName val="Yearly Thermal"/>
      <sheetName val="Yearly Hydel"/>
      <sheetName val="GPUF9196"/>
      <sheetName val="MPSEB90-01MONTHLY GENPLF"/>
      <sheetName val="UNITWISE GEN &amp; FACTORS (S)"/>
      <sheetName val="GENPLF"/>
      <sheetName val="TPI"/>
      <sheetName val="TPI98-99"/>
      <sheetName val="TPI99-00"/>
      <sheetName val="TPI00-01"/>
      <sheetName val="TARGET9197"/>
      <sheetName val="TARGET 97-98"/>
      <sheetName val="TARGET 98-99"/>
      <sheetName val="TARGET 99-00"/>
      <sheetName val="TARGET 00-01"/>
    </sheetNames>
    <sheetDataSet>
      <sheetData sheetId="0"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K3" t="str">
            <v>MAXIMUM DEMAND</v>
          </cell>
          <cell r="L3" t="str">
            <v>COAL IN MT</v>
          </cell>
          <cell r="N3" t="str">
            <v>COAL CONSUMED</v>
          </cell>
          <cell r="P3" t="str">
            <v>FUEL OIL CONSUMPTION</v>
          </cell>
        </row>
        <row r="4">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t="str">
            <v xml:space="preserve"> </v>
          </cell>
          <cell r="J5">
            <v>0</v>
          </cell>
          <cell r="K5">
            <v>57</v>
          </cell>
          <cell r="N5">
            <v>277748</v>
          </cell>
          <cell r="O5">
            <v>1.1912334877337452</v>
          </cell>
          <cell r="P5">
            <v>0</v>
          </cell>
          <cell r="Q5">
            <v>0</v>
          </cell>
        </row>
        <row r="6">
          <cell r="B6" t="str">
            <v>89-90</v>
          </cell>
          <cell r="C6">
            <v>90</v>
          </cell>
          <cell r="D6">
            <v>315</v>
          </cell>
          <cell r="E6">
            <v>64.739999999999995</v>
          </cell>
          <cell r="F6">
            <v>10.23</v>
          </cell>
          <cell r="G6">
            <v>45.51</v>
          </cell>
          <cell r="H6">
            <v>38.924963924963919</v>
          </cell>
          <cell r="I6" t="str">
            <v xml:space="preserve"> </v>
          </cell>
          <cell r="J6">
            <v>0</v>
          </cell>
          <cell r="K6">
            <v>60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t="str">
            <v xml:space="preserve"> </v>
          </cell>
          <cell r="J7">
            <v>0</v>
          </cell>
          <cell r="K7">
            <v>160</v>
          </cell>
          <cell r="N7">
            <v>588701</v>
          </cell>
          <cell r="O7">
            <v>0.93894701585377527</v>
          </cell>
          <cell r="P7">
            <v>7154</v>
          </cell>
          <cell r="Q7">
            <v>11.410252320648187</v>
          </cell>
        </row>
        <row r="8">
          <cell r="B8" t="str">
            <v>89-90</v>
          </cell>
          <cell r="C8">
            <v>200</v>
          </cell>
          <cell r="D8">
            <v>900</v>
          </cell>
          <cell r="E8">
            <v>1032.1500000000001</v>
          </cell>
          <cell r="F8">
            <v>114.68333333333335</v>
          </cell>
          <cell r="G8">
            <v>72.95</v>
          </cell>
          <cell r="H8">
            <v>58.912671232876718</v>
          </cell>
          <cell r="I8">
            <v>119</v>
          </cell>
          <cell r="J8">
            <v>11.529331976941336</v>
          </cell>
          <cell r="K8">
            <v>200</v>
          </cell>
          <cell r="N8">
            <v>983703</v>
          </cell>
          <cell r="O8">
            <v>0.95306205493387575</v>
          </cell>
          <cell r="P8">
            <v>4674</v>
          </cell>
          <cell r="Q8">
            <v>4.5284115680860335</v>
          </cell>
        </row>
        <row r="9">
          <cell r="B9" t="str">
            <v>90-91</v>
          </cell>
          <cell r="C9">
            <v>160</v>
          </cell>
          <cell r="D9">
            <v>1050</v>
          </cell>
          <cell r="E9">
            <v>1019.65</v>
          </cell>
          <cell r="F9">
            <v>97.109523809523807</v>
          </cell>
          <cell r="G9">
            <v>76.790000000000006</v>
          </cell>
          <cell r="H9">
            <v>72.749001141552512</v>
          </cell>
          <cell r="I9">
            <v>126</v>
          </cell>
          <cell r="J9">
            <v>12.357181385769627</v>
          </cell>
          <cell r="K9">
            <v>176</v>
          </cell>
          <cell r="N9">
            <v>985516</v>
          </cell>
          <cell r="O9">
            <v>0.9665238071887412</v>
          </cell>
          <cell r="P9">
            <v>4737</v>
          </cell>
          <cell r="Q9">
            <v>4.6457117638405334</v>
          </cell>
        </row>
        <row r="10">
          <cell r="B10" t="str">
            <v>91-92</v>
          </cell>
          <cell r="C10">
            <v>160</v>
          </cell>
          <cell r="D10">
            <v>840</v>
          </cell>
          <cell r="E10">
            <v>623.36</v>
          </cell>
          <cell r="F10">
            <v>74.209523809523816</v>
          </cell>
          <cell r="G10">
            <v>55.55</v>
          </cell>
          <cell r="H10">
            <v>44.474885844748862</v>
          </cell>
          <cell r="I10">
            <v>91.84</v>
          </cell>
          <cell r="J10">
            <v>14.733059548254619</v>
          </cell>
          <cell r="K10">
            <v>146</v>
          </cell>
          <cell r="N10">
            <v>626484</v>
          </cell>
          <cell r="O10">
            <v>1.0050115503080082</v>
          </cell>
          <cell r="P10">
            <v>6372</v>
          </cell>
          <cell r="Q10">
            <v>10.222022587268993</v>
          </cell>
        </row>
        <row r="11">
          <cell r="B11" t="str">
            <v>92-93</v>
          </cell>
          <cell r="C11">
            <v>160</v>
          </cell>
          <cell r="D11">
            <v>840</v>
          </cell>
          <cell r="E11">
            <v>725.76</v>
          </cell>
          <cell r="F11">
            <v>86.4</v>
          </cell>
          <cell r="G11">
            <v>61.32</v>
          </cell>
          <cell r="H11">
            <v>51.780821917808218</v>
          </cell>
          <cell r="I11">
            <v>104.13</v>
          </cell>
          <cell r="J11">
            <v>14.347718253968255</v>
          </cell>
          <cell r="K11">
            <v>192</v>
          </cell>
          <cell r="N11">
            <v>745282</v>
          </cell>
          <cell r="O11">
            <v>1.0268986992945326</v>
          </cell>
          <cell r="P11">
            <v>7889</v>
          </cell>
          <cell r="Q11">
            <v>10.869984567901234</v>
          </cell>
        </row>
        <row r="12">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N12">
            <v>747152</v>
          </cell>
          <cell r="O12">
            <v>1.0288515560451665</v>
          </cell>
          <cell r="P12">
            <v>6596.07</v>
          </cell>
          <cell r="Q12">
            <v>9.0829936656568435</v>
          </cell>
        </row>
        <row r="13">
          <cell r="B13" t="str">
            <v>94-95</v>
          </cell>
          <cell r="C13">
            <v>160</v>
          </cell>
          <cell r="D13">
            <v>850</v>
          </cell>
          <cell r="E13">
            <v>797.1</v>
          </cell>
          <cell r="F13">
            <v>93.776470588235298</v>
          </cell>
          <cell r="G13">
            <v>67.2</v>
          </cell>
          <cell r="H13">
            <v>56.87071917808219</v>
          </cell>
          <cell r="I13">
            <v>111.1</v>
          </cell>
          <cell r="J13">
            <v>13.938025341864257</v>
          </cell>
          <cell r="K13">
            <v>182</v>
          </cell>
          <cell r="N13">
            <v>830584</v>
          </cell>
          <cell r="O13">
            <v>1.0420072763768662</v>
          </cell>
          <cell r="P13">
            <v>10237</v>
          </cell>
          <cell r="Q13">
            <v>12.842805168736669</v>
          </cell>
        </row>
        <row r="14">
          <cell r="B14" t="str">
            <v>95-96</v>
          </cell>
          <cell r="C14">
            <v>160</v>
          </cell>
          <cell r="D14">
            <v>900</v>
          </cell>
          <cell r="E14">
            <v>1017.6</v>
          </cell>
          <cell r="F14">
            <v>113.06666666666666</v>
          </cell>
          <cell r="G14">
            <v>76.7</v>
          </cell>
          <cell r="H14">
            <v>72.404371584699447</v>
          </cell>
          <cell r="I14">
            <v>127</v>
          </cell>
          <cell r="J14">
            <v>12.480345911949685</v>
          </cell>
          <cell r="K14">
            <v>192</v>
          </cell>
          <cell r="N14">
            <v>1055897</v>
          </cell>
          <cell r="O14">
            <v>1.0376346305031448</v>
          </cell>
          <cell r="P14">
            <v>6774</v>
          </cell>
          <cell r="Q14">
            <v>6.6568396226415096</v>
          </cell>
        </row>
        <row r="15">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N15">
            <v>1098156</v>
          </cell>
          <cell r="O15">
            <v>0.98835028350283505</v>
          </cell>
          <cell r="P15">
            <v>6387</v>
          </cell>
          <cell r="Q15">
            <v>5.7483574835748366</v>
          </cell>
        </row>
        <row r="16">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N16">
            <v>1049273</v>
          </cell>
          <cell r="O16">
            <v>0.93355843231460478</v>
          </cell>
          <cell r="P16">
            <v>5874</v>
          </cell>
          <cell r="Q16">
            <v>5.2262111303883625</v>
          </cell>
        </row>
        <row r="17">
          <cell r="B17" t="str">
            <v>98-99</v>
          </cell>
          <cell r="C17">
            <v>160</v>
          </cell>
          <cell r="D17">
            <v>1000</v>
          </cell>
          <cell r="E17">
            <v>827.49</v>
          </cell>
          <cell r="F17">
            <v>82.748999999999995</v>
          </cell>
          <cell r="G17">
            <v>59.9</v>
          </cell>
          <cell r="H17">
            <v>59.038955479452056</v>
          </cell>
          <cell r="I17">
            <v>98.7</v>
          </cell>
          <cell r="J17">
            <v>11.927636587753327</v>
          </cell>
          <cell r="K17">
            <v>188</v>
          </cell>
          <cell r="N17">
            <v>770211</v>
          </cell>
          <cell r="O17">
            <v>0.93077982815502303</v>
          </cell>
          <cell r="P17">
            <v>3594</v>
          </cell>
          <cell r="Q17">
            <v>4.3432549033825181</v>
          </cell>
        </row>
        <row r="18">
          <cell r="B18" t="str">
            <v>99-00</v>
          </cell>
          <cell r="C18">
            <v>160</v>
          </cell>
          <cell r="D18">
            <v>900</v>
          </cell>
          <cell r="E18">
            <v>991.4</v>
          </cell>
          <cell r="F18">
            <v>110.15555555555555</v>
          </cell>
          <cell r="G18">
            <v>76.5</v>
          </cell>
          <cell r="H18">
            <v>70.5</v>
          </cell>
          <cell r="I18">
            <v>123.9</v>
          </cell>
          <cell r="J18">
            <v>12.5</v>
          </cell>
          <cell r="K18">
            <v>172</v>
          </cell>
          <cell r="N18">
            <v>945093</v>
          </cell>
          <cell r="O18">
            <v>0.95</v>
          </cell>
          <cell r="P18">
            <v>4874</v>
          </cell>
          <cell r="Q18">
            <v>4.9162800080693971</v>
          </cell>
        </row>
        <row r="19">
          <cell r="B19" t="str">
            <v>00-01</v>
          </cell>
          <cell r="C19">
            <v>160</v>
          </cell>
          <cell r="D19">
            <v>850</v>
          </cell>
          <cell r="E19">
            <v>889.2</v>
          </cell>
          <cell r="F19">
            <v>104.61176470588235</v>
          </cell>
          <cell r="G19">
            <v>64.37</v>
          </cell>
          <cell r="H19">
            <v>63.44</v>
          </cell>
          <cell r="I19">
            <v>107.73</v>
          </cell>
          <cell r="J19">
            <v>12.12</v>
          </cell>
          <cell r="K19">
            <v>180</v>
          </cell>
          <cell r="N19">
            <v>852784</v>
          </cell>
          <cell r="O19">
            <v>0.95899999999999996</v>
          </cell>
          <cell r="P19">
            <v>3494</v>
          </cell>
          <cell r="Q19">
            <v>3.93</v>
          </cell>
        </row>
        <row r="20">
          <cell r="A20" t="str">
            <v>Average last 5 years</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t="str">
            <v xml:space="preserve"> </v>
          </cell>
          <cell r="J21">
            <v>0</v>
          </cell>
          <cell r="K21">
            <v>212</v>
          </cell>
          <cell r="N21">
            <v>978858</v>
          </cell>
          <cell r="O21">
            <v>0.9104724167759578</v>
          </cell>
          <cell r="P21">
            <v>19275</v>
          </cell>
          <cell r="Q21">
            <v>17.928398024388205</v>
          </cell>
        </row>
        <row r="22">
          <cell r="B22" t="str">
            <v>89-90</v>
          </cell>
          <cell r="C22">
            <v>240</v>
          </cell>
          <cell r="D22">
            <v>1110</v>
          </cell>
          <cell r="E22">
            <v>1193.79</v>
          </cell>
          <cell r="F22">
            <v>107.54864864864865</v>
          </cell>
          <cell r="G22">
            <v>78.05</v>
          </cell>
          <cell r="H22">
            <v>56.782248858447488</v>
          </cell>
          <cell r="I22">
            <v>114</v>
          </cell>
          <cell r="J22">
            <v>9.5494182393888369</v>
          </cell>
          <cell r="K22">
            <v>224</v>
          </cell>
          <cell r="N22">
            <v>1094158</v>
          </cell>
          <cell r="O22">
            <v>0.916541435260808</v>
          </cell>
          <cell r="P22">
            <v>18208</v>
          </cell>
          <cell r="Q22">
            <v>15.252263798490523</v>
          </cell>
        </row>
        <row r="23">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N23">
            <v>1065421</v>
          </cell>
          <cell r="O23">
            <v>0.93693036917178185</v>
          </cell>
          <cell r="P23">
            <v>14929</v>
          </cell>
          <cell r="Q23">
            <v>13.128550574247672</v>
          </cell>
        </row>
        <row r="24">
          <cell r="B24" t="str">
            <v>91-92</v>
          </cell>
          <cell r="C24">
            <v>240</v>
          </cell>
          <cell r="D24">
            <v>1200</v>
          </cell>
          <cell r="E24">
            <v>850.6</v>
          </cell>
          <cell r="F24">
            <v>70.88333333333334</v>
          </cell>
          <cell r="G24">
            <v>60.67</v>
          </cell>
          <cell r="H24">
            <v>40.458523592085236</v>
          </cell>
          <cell r="I24">
            <v>93.49</v>
          </cell>
          <cell r="J24">
            <v>10.99106513049612</v>
          </cell>
          <cell r="K24">
            <v>218</v>
          </cell>
          <cell r="N24">
            <v>821535</v>
          </cell>
          <cell r="O24">
            <v>0.96583000235128147</v>
          </cell>
          <cell r="P24">
            <v>13865</v>
          </cell>
          <cell r="Q24">
            <v>16.300258640959321</v>
          </cell>
        </row>
        <row r="25">
          <cell r="B25" t="str">
            <v>92-93</v>
          </cell>
          <cell r="C25">
            <v>240</v>
          </cell>
          <cell r="D25">
            <v>1100</v>
          </cell>
          <cell r="E25">
            <v>866.45</v>
          </cell>
          <cell r="F25">
            <v>78.768181818181816</v>
          </cell>
          <cell r="G25">
            <v>60.12</v>
          </cell>
          <cell r="H25">
            <v>41.212423896499239</v>
          </cell>
          <cell r="I25">
            <v>93.94</v>
          </cell>
          <cell r="J25">
            <v>10.841941254544405</v>
          </cell>
          <cell r="K25">
            <v>220</v>
          </cell>
          <cell r="N25">
            <v>837244</v>
          </cell>
          <cell r="O25">
            <v>0.96629234231634831</v>
          </cell>
          <cell r="P25">
            <v>13463</v>
          </cell>
          <cell r="Q25">
            <v>15.538115298055283</v>
          </cell>
        </row>
        <row r="26">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N26">
            <v>1033657</v>
          </cell>
          <cell r="O26">
            <v>1.0236893369263482</v>
          </cell>
          <cell r="P26">
            <v>9864.48</v>
          </cell>
          <cell r="Q26">
            <v>9.7693557827434265</v>
          </cell>
        </row>
        <row r="27">
          <cell r="B27" t="str">
            <v>94-95</v>
          </cell>
          <cell r="C27">
            <v>240</v>
          </cell>
          <cell r="D27">
            <v>1150</v>
          </cell>
          <cell r="E27">
            <v>1103</v>
          </cell>
          <cell r="F27">
            <v>95.913043478260875</v>
          </cell>
          <cell r="G27">
            <v>76.5</v>
          </cell>
          <cell r="H27">
            <v>52.463850837138509</v>
          </cell>
          <cell r="I27">
            <v>121.3</v>
          </cell>
          <cell r="J27">
            <v>10.99728014505893</v>
          </cell>
          <cell r="K27">
            <v>217</v>
          </cell>
          <cell r="N27">
            <v>1127339</v>
          </cell>
          <cell r="O27">
            <v>1.0220661831368993</v>
          </cell>
          <cell r="P27">
            <v>19357</v>
          </cell>
          <cell r="Q27">
            <v>17.5494106980961</v>
          </cell>
        </row>
        <row r="28">
          <cell r="B28" t="str">
            <v>95-96</v>
          </cell>
          <cell r="C28">
            <v>240</v>
          </cell>
          <cell r="D28">
            <v>1150</v>
          </cell>
          <cell r="E28">
            <v>1114.5</v>
          </cell>
          <cell r="F28">
            <v>96.913043478260875</v>
          </cell>
          <cell r="G28">
            <v>72.2</v>
          </cell>
          <cell r="H28">
            <v>52.866006375227684</v>
          </cell>
          <cell r="I28">
            <v>119.5</v>
          </cell>
          <cell r="J28">
            <v>10.722296994167788</v>
          </cell>
          <cell r="K28">
            <v>214</v>
          </cell>
          <cell r="N28">
            <v>1148422</v>
          </cell>
          <cell r="O28">
            <v>1.0304369672498879</v>
          </cell>
          <cell r="P28">
            <v>9390</v>
          </cell>
          <cell r="Q28">
            <v>8.4253028263795429</v>
          </cell>
        </row>
        <row r="29">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N29">
            <v>1215835</v>
          </cell>
          <cell r="O29">
            <v>0.96410673221790499</v>
          </cell>
          <cell r="P29">
            <v>7474</v>
          </cell>
          <cell r="Q29">
            <v>5.9265720402822932</v>
          </cell>
        </row>
        <row r="30">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N30">
            <v>1152800</v>
          </cell>
          <cell r="O30">
            <v>0.85255552186485428</v>
          </cell>
          <cell r="P30">
            <v>6231</v>
          </cell>
          <cell r="Q30">
            <v>4.6081483837091488</v>
          </cell>
        </row>
        <row r="31">
          <cell r="B31" t="str">
            <v>98-99</v>
          </cell>
          <cell r="C31">
            <v>240</v>
          </cell>
          <cell r="D31">
            <v>1100</v>
          </cell>
          <cell r="E31">
            <v>969.66</v>
          </cell>
          <cell r="F31">
            <v>88.150909090909096</v>
          </cell>
          <cell r="G31">
            <v>59.9</v>
          </cell>
          <cell r="H31">
            <v>46.121575342465754</v>
          </cell>
          <cell r="I31">
            <v>104.9</v>
          </cell>
          <cell r="J31">
            <v>10.818224944826023</v>
          </cell>
          <cell r="K31">
            <v>205</v>
          </cell>
          <cell r="N31">
            <v>842753</v>
          </cell>
          <cell r="O31">
            <v>0.86912216653259911</v>
          </cell>
          <cell r="P31">
            <v>4062</v>
          </cell>
          <cell r="Q31">
            <v>4.1890972093311056</v>
          </cell>
        </row>
        <row r="32">
          <cell r="B32" t="str">
            <v>99-00</v>
          </cell>
          <cell r="C32">
            <v>240</v>
          </cell>
          <cell r="D32">
            <v>1000</v>
          </cell>
          <cell r="E32">
            <v>1349.3</v>
          </cell>
          <cell r="F32">
            <v>150.1</v>
          </cell>
          <cell r="G32">
            <v>84.2</v>
          </cell>
          <cell r="H32">
            <v>64</v>
          </cell>
          <cell r="I32">
            <v>136.1</v>
          </cell>
          <cell r="J32">
            <v>10.1</v>
          </cell>
          <cell r="K32">
            <v>208</v>
          </cell>
          <cell r="N32">
            <v>1212963</v>
          </cell>
          <cell r="O32">
            <v>0.9</v>
          </cell>
          <cell r="P32">
            <v>5019</v>
          </cell>
          <cell r="Q32">
            <v>3.72</v>
          </cell>
        </row>
        <row r="33">
          <cell r="B33" t="str">
            <v>00-01</v>
          </cell>
          <cell r="C33">
            <v>240</v>
          </cell>
          <cell r="D33">
            <v>1150</v>
          </cell>
          <cell r="E33">
            <v>1293.6300000000001</v>
          </cell>
          <cell r="F33">
            <v>112.48956521739132</v>
          </cell>
          <cell r="G33">
            <v>81.05</v>
          </cell>
          <cell r="H33">
            <v>61.53</v>
          </cell>
          <cell r="I33">
            <v>128.52000000000001</v>
          </cell>
          <cell r="J33">
            <v>9.93</v>
          </cell>
          <cell r="K33">
            <v>206</v>
          </cell>
          <cell r="N33">
            <v>1151942</v>
          </cell>
          <cell r="O33">
            <v>0.89</v>
          </cell>
          <cell r="P33">
            <v>5085</v>
          </cell>
          <cell r="Q33">
            <v>3.93</v>
          </cell>
        </row>
        <row r="34">
          <cell r="A34" t="str">
            <v>Average last 5 years</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t="str">
            <v xml:space="preserve"> </v>
          </cell>
          <cell r="L35" t="str">
            <v xml:space="preserve"> </v>
          </cell>
          <cell r="M35" t="str">
            <v xml:space="preserve"> </v>
          </cell>
          <cell r="N35">
            <v>1845307</v>
          </cell>
          <cell r="O35">
            <v>0.95352383412995734</v>
          </cell>
          <cell r="P35">
            <v>26429</v>
          </cell>
          <cell r="Q35">
            <v>13.656633509882445</v>
          </cell>
        </row>
        <row r="36">
          <cell r="B36" t="str">
            <v>89-90</v>
          </cell>
          <cell r="C36">
            <v>530</v>
          </cell>
          <cell r="D36">
            <v>2325</v>
          </cell>
          <cell r="E36">
            <v>2290.6799999999998</v>
          </cell>
          <cell r="F36">
            <v>98.523870967741928</v>
          </cell>
          <cell r="G36">
            <v>70.599811320754725</v>
          </cell>
          <cell r="H36">
            <v>49.338330317911598</v>
          </cell>
          <cell r="I36">
            <v>233</v>
          </cell>
          <cell r="J36">
            <v>10.171652085843506</v>
          </cell>
          <cell r="K36" t="str">
            <v xml:space="preserve"> </v>
          </cell>
          <cell r="L36">
            <v>126109</v>
          </cell>
          <cell r="M36">
            <v>2052076</v>
          </cell>
          <cell r="N36">
            <v>2149604</v>
          </cell>
          <cell r="O36">
            <v>0.93841304765397171</v>
          </cell>
          <cell r="P36">
            <v>22882</v>
          </cell>
          <cell r="Q36">
            <v>9.9891735205266574</v>
          </cell>
        </row>
        <row r="37">
          <cell r="B37" t="str">
            <v>90-91</v>
          </cell>
          <cell r="C37">
            <v>400</v>
          </cell>
          <cell r="D37">
            <v>2300</v>
          </cell>
          <cell r="E37">
            <v>2156.79</v>
          </cell>
          <cell r="F37">
            <v>93.773478260869567</v>
          </cell>
          <cell r="G37">
            <v>74.846000000000004</v>
          </cell>
          <cell r="H37">
            <v>61.552226027397261</v>
          </cell>
          <cell r="I37">
            <v>239</v>
          </cell>
          <cell r="J37">
            <v>11.081282832357346</v>
          </cell>
          <cell r="K37" t="str">
            <v xml:space="preserve"> </v>
          </cell>
          <cell r="L37">
            <v>140564</v>
          </cell>
          <cell r="M37">
            <v>1960713</v>
          </cell>
          <cell r="N37">
            <v>2050937</v>
          </cell>
          <cell r="O37">
            <v>0.9509210447006895</v>
          </cell>
          <cell r="P37">
            <v>19666</v>
          </cell>
          <cell r="Q37">
            <v>9.1181802586250864</v>
          </cell>
        </row>
        <row r="38">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xml:space="preserve"> </v>
          </cell>
          <cell r="L38">
            <v>106295</v>
          </cell>
          <cell r="M38">
            <v>1485028</v>
          </cell>
          <cell r="N38">
            <v>1448019</v>
          </cell>
          <cell r="O38">
            <v>0.98240047219734594</v>
          </cell>
          <cell r="P38">
            <v>20237</v>
          </cell>
          <cell r="Q38">
            <v>13.729680588347037</v>
          </cell>
        </row>
        <row r="39">
          <cell r="B39" t="str">
            <v>92-93</v>
          </cell>
          <cell r="C39">
            <v>400</v>
          </cell>
          <cell r="D39">
            <v>1940</v>
          </cell>
          <cell r="E39">
            <v>1592.21</v>
          </cell>
          <cell r="F39">
            <v>82.072680412371128</v>
          </cell>
          <cell r="G39">
            <v>60.6</v>
          </cell>
          <cell r="H39">
            <v>45.439783105022833</v>
          </cell>
          <cell r="I39">
            <v>198.07</v>
          </cell>
          <cell r="J39">
            <v>12.439941967454041</v>
          </cell>
          <cell r="K39" t="str">
            <v xml:space="preserve"> </v>
          </cell>
          <cell r="L39">
            <v>138478</v>
          </cell>
          <cell r="M39">
            <v>1460489</v>
          </cell>
          <cell r="N39">
            <v>1582526</v>
          </cell>
          <cell r="O39">
            <v>0.99391788771581635</v>
          </cell>
          <cell r="P39">
            <v>21352</v>
          </cell>
          <cell r="Q39">
            <v>13.410291356039718</v>
          </cell>
        </row>
        <row r="40">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t="str">
            <v xml:space="preserve"> </v>
          </cell>
          <cell r="L40">
            <v>55118</v>
          </cell>
          <cell r="M40">
            <v>1778517</v>
          </cell>
          <cell r="N40">
            <v>1780809</v>
          </cell>
          <cell r="O40">
            <v>1.0258488643309061</v>
          </cell>
          <cell r="P40">
            <v>16460.55</v>
          </cell>
          <cell r="Q40">
            <v>9.482227753656959</v>
          </cell>
        </row>
        <row r="41">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row>
        <row r="50">
          <cell r="A50" t="str">
            <v>KORBA WEST</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K51" t="str">
            <v>MAXIMUM DEMAND</v>
          </cell>
          <cell r="L51" t="str">
            <v>COAL IN MT</v>
          </cell>
          <cell r="N51" t="str">
            <v>COAL CONSUMED</v>
          </cell>
          <cell r="P51" t="str">
            <v>FUEL OIL CONSUMPTION</v>
          </cell>
        </row>
        <row r="52">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t="str">
            <v xml:space="preserve"> </v>
          </cell>
          <cell r="J53">
            <v>0</v>
          </cell>
          <cell r="K53">
            <v>420</v>
          </cell>
          <cell r="N53">
            <v>1641352</v>
          </cell>
          <cell r="O53">
            <v>0.79512466876910481</v>
          </cell>
          <cell r="P53">
            <v>8572</v>
          </cell>
          <cell r="Q53">
            <v>4.1525575627219311</v>
          </cell>
        </row>
        <row r="54">
          <cell r="B54" t="str">
            <v>89-90</v>
          </cell>
          <cell r="C54">
            <v>420</v>
          </cell>
          <cell r="D54">
            <v>2000</v>
          </cell>
          <cell r="E54">
            <v>2369.84</v>
          </cell>
          <cell r="F54">
            <v>118.492</v>
          </cell>
          <cell r="G54">
            <v>73.63</v>
          </cell>
          <cell r="H54">
            <v>64.411828658404005</v>
          </cell>
          <cell r="I54">
            <v>205</v>
          </cell>
          <cell r="J54">
            <v>8.6503730209634409</v>
          </cell>
          <cell r="K54">
            <v>430</v>
          </cell>
          <cell r="N54">
            <v>1805424</v>
          </cell>
          <cell r="O54">
            <v>0.76183371029267799</v>
          </cell>
          <cell r="P54">
            <v>10037</v>
          </cell>
          <cell r="Q54">
            <v>4.2353070249468319</v>
          </cell>
        </row>
        <row r="55">
          <cell r="B55" t="str">
            <v>90-91</v>
          </cell>
          <cell r="C55">
            <v>420</v>
          </cell>
          <cell r="D55">
            <v>2200</v>
          </cell>
          <cell r="E55">
            <v>2292.38</v>
          </cell>
          <cell r="F55">
            <v>104.19909090909091</v>
          </cell>
          <cell r="G55">
            <v>73.5</v>
          </cell>
          <cell r="H55">
            <v>62.30647966949337</v>
          </cell>
          <cell r="I55">
            <v>212.26</v>
          </cell>
          <cell r="J55">
            <v>9.2593723553686562</v>
          </cell>
          <cell r="K55">
            <v>435</v>
          </cell>
          <cell r="N55">
            <v>1619831</v>
          </cell>
          <cell r="O55">
            <v>0.70661539535330098</v>
          </cell>
          <cell r="P55">
            <v>11371</v>
          </cell>
          <cell r="Q55">
            <v>4.9603468883867423</v>
          </cell>
        </row>
        <row r="56">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N56">
            <v>1954298</v>
          </cell>
          <cell r="O56">
            <v>0.74947096338736829</v>
          </cell>
          <cell r="P56">
            <v>14148</v>
          </cell>
          <cell r="Q56">
            <v>5.4257412073309625</v>
          </cell>
        </row>
        <row r="57">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N57">
            <v>1700511</v>
          </cell>
          <cell r="O57">
            <v>0.70675873935504785</v>
          </cell>
          <cell r="P57">
            <v>12383</v>
          </cell>
          <cell r="Q57">
            <v>5.1465668081144766</v>
          </cell>
        </row>
        <row r="58">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N58">
            <v>1734277</v>
          </cell>
          <cell r="O58">
            <v>0.69235378657830648</v>
          </cell>
          <cell r="P58">
            <v>10457.49</v>
          </cell>
          <cell r="Q58">
            <v>4.1748133658030255</v>
          </cell>
        </row>
        <row r="59">
          <cell r="B59" t="str">
            <v>94-95</v>
          </cell>
          <cell r="C59">
            <v>420</v>
          </cell>
          <cell r="D59">
            <v>2480</v>
          </cell>
          <cell r="E59">
            <v>2383</v>
          </cell>
          <cell r="F59">
            <v>96.088709677419359</v>
          </cell>
          <cell r="G59">
            <v>77</v>
          </cell>
          <cell r="H59">
            <v>64.769515111980866</v>
          </cell>
          <cell r="I59">
            <v>253</v>
          </cell>
          <cell r="J59">
            <v>10.616869492236676</v>
          </cell>
          <cell r="K59">
            <v>420</v>
          </cell>
          <cell r="N59">
            <v>1601918</v>
          </cell>
          <cell r="O59">
            <v>0.6722274443978179</v>
          </cell>
          <cell r="P59">
            <v>12273</v>
          </cell>
          <cell r="Q59">
            <v>5.150230801510701</v>
          </cell>
        </row>
        <row r="60">
          <cell r="B60" t="str">
            <v>95-96</v>
          </cell>
          <cell r="C60">
            <v>420</v>
          </cell>
          <cell r="D60">
            <v>2500</v>
          </cell>
          <cell r="E60">
            <v>2636</v>
          </cell>
          <cell r="F60">
            <v>105.44</v>
          </cell>
          <cell r="G60">
            <v>81</v>
          </cell>
          <cell r="H60">
            <v>71.450255876485386</v>
          </cell>
          <cell r="I60">
            <v>267.8</v>
          </cell>
          <cell r="J60">
            <v>10.159332321699544</v>
          </cell>
          <cell r="K60">
            <v>420</v>
          </cell>
          <cell r="N60">
            <v>1807464</v>
          </cell>
          <cell r="O60">
            <v>0.68568437025796658</v>
          </cell>
          <cell r="P60">
            <v>8827</v>
          </cell>
          <cell r="Q60">
            <v>3.3486342943854326</v>
          </cell>
        </row>
        <row r="61">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N61">
            <v>1843079</v>
          </cell>
          <cell r="O61">
            <v>0.67947612903225807</v>
          </cell>
          <cell r="P61">
            <v>9072</v>
          </cell>
          <cell r="Q61">
            <v>3.3445161290322583</v>
          </cell>
        </row>
        <row r="62">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N62">
            <v>1910941</v>
          </cell>
          <cell r="O62">
            <v>0.69305796334041769</v>
          </cell>
          <cell r="P62">
            <v>6239</v>
          </cell>
          <cell r="Q62">
            <v>2.2627536032147857</v>
          </cell>
        </row>
        <row r="63">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N63">
            <v>2064016</v>
          </cell>
          <cell r="O63">
            <v>0.75786814518349888</v>
          </cell>
          <cell r="P63">
            <v>5152</v>
          </cell>
          <cell r="Q63">
            <v>1.8917182250454387</v>
          </cell>
        </row>
        <row r="64">
          <cell r="B64" t="str">
            <v>99-00</v>
          </cell>
          <cell r="C64">
            <v>420</v>
          </cell>
          <cell r="D64">
            <v>2700</v>
          </cell>
          <cell r="E64">
            <v>2614.8000000000002</v>
          </cell>
          <cell r="F64">
            <v>96.844444444444449</v>
          </cell>
          <cell r="G64">
            <v>81.3</v>
          </cell>
          <cell r="H64">
            <v>70.900000000000006</v>
          </cell>
          <cell r="I64">
            <v>260.7</v>
          </cell>
          <cell r="J64">
            <v>10</v>
          </cell>
          <cell r="K64">
            <v>420</v>
          </cell>
          <cell r="N64">
            <v>2054539</v>
          </cell>
          <cell r="O64">
            <v>0.79</v>
          </cell>
          <cell r="P64">
            <v>3915</v>
          </cell>
          <cell r="Q64">
            <v>1.5</v>
          </cell>
        </row>
        <row r="65">
          <cell r="B65" t="str">
            <v>00-01</v>
          </cell>
          <cell r="C65">
            <v>420</v>
          </cell>
          <cell r="D65">
            <v>2800</v>
          </cell>
          <cell r="E65">
            <v>2792.13</v>
          </cell>
          <cell r="F65">
            <v>99.718928571428577</v>
          </cell>
          <cell r="G65">
            <v>87.16</v>
          </cell>
          <cell r="H65">
            <v>75.89</v>
          </cell>
          <cell r="I65">
            <v>267.75</v>
          </cell>
          <cell r="J65">
            <v>9.59</v>
          </cell>
          <cell r="K65">
            <v>420</v>
          </cell>
          <cell r="N65">
            <v>2056216</v>
          </cell>
          <cell r="O65">
            <v>0.73599999999999999</v>
          </cell>
          <cell r="P65">
            <v>3523</v>
          </cell>
          <cell r="Q65">
            <v>1.26</v>
          </cell>
        </row>
        <row r="66">
          <cell r="A66" t="str">
            <v>Average last 5 years</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t="str">
            <v xml:space="preserve">  </v>
          </cell>
          <cell r="J67">
            <v>0</v>
          </cell>
          <cell r="K67">
            <v>405</v>
          </cell>
          <cell r="N67">
            <v>1243803</v>
          </cell>
          <cell r="O67">
            <v>0.79908707188425532</v>
          </cell>
          <cell r="P67">
            <v>10940</v>
          </cell>
          <cell r="Q67">
            <v>7.0284543182592047</v>
          </cell>
        </row>
        <row r="68">
          <cell r="B68" t="str">
            <v>89-90</v>
          </cell>
          <cell r="C68">
            <v>420</v>
          </cell>
          <cell r="D68">
            <v>1560</v>
          </cell>
          <cell r="E68">
            <v>1683.58</v>
          </cell>
          <cell r="F68">
            <v>107.92179487179487</v>
          </cell>
          <cell r="G68">
            <v>52.76</v>
          </cell>
          <cell r="H68">
            <v>45.759404218308326</v>
          </cell>
          <cell r="I68">
            <v>149</v>
          </cell>
          <cell r="J68">
            <v>8.8501882892407853</v>
          </cell>
          <cell r="K68">
            <v>420</v>
          </cell>
          <cell r="N68">
            <v>1297045</v>
          </cell>
          <cell r="O68">
            <v>0.77040889057841033</v>
          </cell>
          <cell r="P68">
            <v>6352</v>
          </cell>
          <cell r="Q68">
            <v>3.7729124841112394</v>
          </cell>
        </row>
        <row r="69">
          <cell r="B69" t="str">
            <v>90-91</v>
          </cell>
          <cell r="C69">
            <v>420</v>
          </cell>
          <cell r="D69">
            <v>2200</v>
          </cell>
          <cell r="E69">
            <v>2768.58</v>
          </cell>
          <cell r="F69">
            <v>125.84454545454545</v>
          </cell>
          <cell r="G69">
            <v>89.4</v>
          </cell>
          <cell r="H69">
            <v>75.249510763209386</v>
          </cell>
          <cell r="I69">
            <v>260.75</v>
          </cell>
          <cell r="J69">
            <v>9.4181854958137379</v>
          </cell>
          <cell r="K69">
            <v>420</v>
          </cell>
          <cell r="N69">
            <v>1963008</v>
          </cell>
          <cell r="O69">
            <v>0.70903062219621615</v>
          </cell>
          <cell r="P69">
            <v>7928</v>
          </cell>
          <cell r="Q69">
            <v>2.8635618259179796</v>
          </cell>
        </row>
        <row r="70">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N70">
            <v>1514144</v>
          </cell>
          <cell r="O70">
            <v>0.7415622260423248</v>
          </cell>
          <cell r="P70">
            <v>10879</v>
          </cell>
          <cell r="Q70">
            <v>5.3280635508343011</v>
          </cell>
        </row>
        <row r="71">
          <cell r="B71" t="str">
            <v>92-93</v>
          </cell>
          <cell r="C71">
            <v>420</v>
          </cell>
          <cell r="D71">
            <v>2400</v>
          </cell>
          <cell r="E71">
            <v>2447.34</v>
          </cell>
          <cell r="F71">
            <v>101.9725</v>
          </cell>
          <cell r="G71">
            <v>81.28</v>
          </cell>
          <cell r="H71">
            <v>66.518264840182653</v>
          </cell>
          <cell r="I71">
            <v>229.96</v>
          </cell>
          <cell r="J71">
            <v>9.3963241723667323</v>
          </cell>
          <cell r="K71">
            <v>420</v>
          </cell>
          <cell r="N71">
            <v>1717518</v>
          </cell>
          <cell r="O71">
            <v>0.7017896982029469</v>
          </cell>
          <cell r="P71">
            <v>12666</v>
          </cell>
          <cell r="Q71">
            <v>5.1754149403025318</v>
          </cell>
        </row>
        <row r="72">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N72">
            <v>1694854</v>
          </cell>
          <cell r="O72">
            <v>0.69600144550804266</v>
          </cell>
          <cell r="P72">
            <v>12366.135</v>
          </cell>
          <cell r="Q72">
            <v>5.0782237498614036</v>
          </cell>
        </row>
        <row r="73">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N73">
            <v>1388587</v>
          </cell>
          <cell r="O73">
            <v>0.6701674710424711</v>
          </cell>
          <cell r="P73">
            <v>9236</v>
          </cell>
          <cell r="Q73">
            <v>4.4575289575289574</v>
          </cell>
        </row>
        <row r="74">
          <cell r="B74" t="str">
            <v>95-96</v>
          </cell>
          <cell r="C74">
            <v>420</v>
          </cell>
          <cell r="D74">
            <v>2550</v>
          </cell>
          <cell r="E74">
            <v>2024.8</v>
          </cell>
          <cell r="F74">
            <v>79.403921568627453</v>
          </cell>
          <cell r="G74">
            <v>65</v>
          </cell>
          <cell r="H74">
            <v>54.883337670222915</v>
          </cell>
          <cell r="I74">
            <v>200</v>
          </cell>
          <cell r="J74">
            <v>9.8775187672856575</v>
          </cell>
          <cell r="K74">
            <v>420</v>
          </cell>
          <cell r="N74">
            <v>1377039</v>
          </cell>
          <cell r="O74">
            <v>0.68008642828921373</v>
          </cell>
          <cell r="P74">
            <v>6316</v>
          </cell>
          <cell r="Q74">
            <v>3.1193204267088106</v>
          </cell>
        </row>
        <row r="75">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N75">
            <v>1498328</v>
          </cell>
          <cell r="O75">
            <v>0.68087248932109423</v>
          </cell>
          <cell r="P75">
            <v>8360</v>
          </cell>
          <cell r="Q75">
            <v>3.7989639189312006</v>
          </cell>
        </row>
        <row r="76">
          <cell r="B76" t="str">
            <v>97-98</v>
          </cell>
          <cell r="C76">
            <v>420</v>
          </cell>
          <cell r="D76">
            <v>2550</v>
          </cell>
          <cell r="E76">
            <v>2273.96</v>
          </cell>
          <cell r="F76">
            <v>89.174901960784311</v>
          </cell>
          <cell r="G76">
            <v>72</v>
          </cell>
          <cell r="H76">
            <v>61.805827353772557</v>
          </cell>
          <cell r="I76">
            <v>227.755</v>
          </cell>
          <cell r="J76">
            <v>10.015787436894229</v>
          </cell>
          <cell r="K76">
            <v>440</v>
          </cell>
          <cell r="N76">
            <v>1574060</v>
          </cell>
          <cell r="O76">
            <v>0.69221094478354939</v>
          </cell>
          <cell r="P76">
            <v>5914</v>
          </cell>
          <cell r="Q76">
            <v>2.6007493535506341</v>
          </cell>
        </row>
        <row r="77">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N77">
            <v>1991333</v>
          </cell>
          <cell r="O77">
            <v>0.76745583338471979</v>
          </cell>
          <cell r="P77">
            <v>3723</v>
          </cell>
          <cell r="Q77">
            <v>1.4348368995498553</v>
          </cell>
        </row>
        <row r="78">
          <cell r="B78" t="str">
            <v>99-00</v>
          </cell>
          <cell r="C78">
            <v>420</v>
          </cell>
          <cell r="D78">
            <v>2600</v>
          </cell>
          <cell r="E78">
            <v>2403.0500000000002</v>
          </cell>
          <cell r="F78">
            <v>92.425000000000011</v>
          </cell>
          <cell r="G78">
            <v>73.599999999999994</v>
          </cell>
          <cell r="H78">
            <v>65.099999999999994</v>
          </cell>
          <cell r="I78">
            <v>228</v>
          </cell>
          <cell r="J78">
            <v>9.5</v>
          </cell>
          <cell r="K78">
            <v>415</v>
          </cell>
          <cell r="N78">
            <v>1887370</v>
          </cell>
          <cell r="O78">
            <v>0.79</v>
          </cell>
          <cell r="P78">
            <v>3313</v>
          </cell>
          <cell r="Q78">
            <v>1.38</v>
          </cell>
        </row>
        <row r="79">
          <cell r="B79" t="str">
            <v>00-01</v>
          </cell>
          <cell r="C79">
            <v>420</v>
          </cell>
          <cell r="D79">
            <v>2650</v>
          </cell>
          <cell r="E79">
            <v>2163.6799999999998</v>
          </cell>
          <cell r="F79">
            <v>81.648301886792439</v>
          </cell>
          <cell r="G79">
            <v>67.81</v>
          </cell>
          <cell r="H79">
            <v>58.81</v>
          </cell>
          <cell r="I79">
            <v>216.61</v>
          </cell>
          <cell r="J79">
            <v>10.01</v>
          </cell>
          <cell r="K79">
            <v>410</v>
          </cell>
          <cell r="N79">
            <v>1588622</v>
          </cell>
          <cell r="O79">
            <v>0.73399999999999999</v>
          </cell>
          <cell r="P79">
            <v>3183</v>
          </cell>
          <cell r="Q79">
            <v>1.47</v>
          </cell>
        </row>
        <row r="80">
          <cell r="A80" t="str">
            <v>Average last 5 years</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t="str">
            <v xml:space="preserve"> </v>
          </cell>
          <cell r="L81" t="str">
            <v xml:space="preserve"> </v>
          </cell>
          <cell r="M81" t="str">
            <v xml:space="preserve"> </v>
          </cell>
          <cell r="N81">
            <v>2885155</v>
          </cell>
          <cell r="O81">
            <v>0.79682804904993376</v>
          </cell>
          <cell r="P81">
            <v>19512</v>
          </cell>
          <cell r="Q81">
            <v>5.388864339372514</v>
          </cell>
        </row>
        <row r="82">
          <cell r="B82" t="str">
            <v>89-90</v>
          </cell>
          <cell r="C82">
            <v>840</v>
          </cell>
          <cell r="D82">
            <v>3560</v>
          </cell>
          <cell r="E82">
            <v>4053.42</v>
          </cell>
          <cell r="F82">
            <v>113.86011235955056</v>
          </cell>
          <cell r="G82">
            <v>63.195</v>
          </cell>
          <cell r="H82">
            <v>55.085616438356162</v>
          </cell>
          <cell r="I82">
            <v>354</v>
          </cell>
          <cell r="J82">
            <v>8.7333658984265146</v>
          </cell>
          <cell r="K82" t="str">
            <v xml:space="preserve"> </v>
          </cell>
          <cell r="L82">
            <v>159088</v>
          </cell>
          <cell r="M82">
            <v>3250742</v>
          </cell>
          <cell r="N82">
            <v>3102469</v>
          </cell>
          <cell r="O82">
            <v>0.76539539450636751</v>
          </cell>
          <cell r="P82">
            <v>16389</v>
          </cell>
          <cell r="Q82">
            <v>4.0432523646698346</v>
          </cell>
        </row>
        <row r="83">
          <cell r="B83" t="str">
            <v>90-91</v>
          </cell>
          <cell r="C83">
            <v>840</v>
          </cell>
          <cell r="D83">
            <v>4400</v>
          </cell>
          <cell r="E83">
            <v>5060.96</v>
          </cell>
          <cell r="F83">
            <v>115.02181818181818</v>
          </cell>
          <cell r="G83">
            <v>81.45</v>
          </cell>
          <cell r="H83">
            <v>68.777995216351385</v>
          </cell>
          <cell r="I83">
            <v>473.01</v>
          </cell>
          <cell r="J83">
            <v>9.3462505137365248</v>
          </cell>
          <cell r="K83" t="str">
            <v xml:space="preserve"> </v>
          </cell>
          <cell r="L83">
            <v>313023</v>
          </cell>
          <cell r="M83">
            <v>3289767</v>
          </cell>
          <cell r="N83">
            <v>3582839</v>
          </cell>
          <cell r="O83">
            <v>0.7079366365274572</v>
          </cell>
          <cell r="P83">
            <v>19299</v>
          </cell>
          <cell r="Q83">
            <v>3.8133081470709116</v>
          </cell>
        </row>
        <row r="84">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t="str">
            <v xml:space="preserve"> </v>
          </cell>
          <cell r="L84">
            <v>123702</v>
          </cell>
          <cell r="M84">
            <v>3358189</v>
          </cell>
          <cell r="N84">
            <v>3468442</v>
          </cell>
          <cell r="O84">
            <v>0.74599776315223465</v>
          </cell>
          <cell r="P84">
            <v>25027</v>
          </cell>
          <cell r="Q84">
            <v>5.3828450982922531</v>
          </cell>
        </row>
        <row r="85">
          <cell r="B85" t="str">
            <v>92-93</v>
          </cell>
          <cell r="C85">
            <v>840</v>
          </cell>
          <cell r="D85">
            <v>4800</v>
          </cell>
          <cell r="E85">
            <v>4853.41</v>
          </cell>
          <cell r="F85">
            <v>101.11270833333333</v>
          </cell>
          <cell r="G85">
            <v>79.78</v>
          </cell>
          <cell r="H85">
            <v>65.957409219395515</v>
          </cell>
          <cell r="I85">
            <v>454.39</v>
          </cell>
          <cell r="J85">
            <v>9.3622834254678668</v>
          </cell>
          <cell r="K85" t="str">
            <v xml:space="preserve"> </v>
          </cell>
          <cell r="L85">
            <v>99032</v>
          </cell>
          <cell r="M85">
            <v>3326019</v>
          </cell>
          <cell r="N85">
            <v>3418029</v>
          </cell>
          <cell r="O85">
            <v>0.70425309215582443</v>
          </cell>
          <cell r="P85">
            <v>25049</v>
          </cell>
          <cell r="Q85">
            <v>5.1611135263659982</v>
          </cell>
        </row>
        <row r="86">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row>
        <row r="96">
          <cell r="A96" t="str">
            <v>AMARKANTAK</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K97" t="str">
            <v>MAXIMUM DEMAND</v>
          </cell>
          <cell r="L97" t="str">
            <v>COAL IN MT</v>
          </cell>
          <cell r="N97" t="str">
            <v>COAL CONSUMED</v>
          </cell>
          <cell r="P97" t="str">
            <v>FUEL OIL CONSUMPTION</v>
          </cell>
        </row>
        <row r="98">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t="str">
            <v xml:space="preserve"> </v>
          </cell>
          <cell r="J99">
            <v>0</v>
          </cell>
          <cell r="K99">
            <v>61</v>
          </cell>
          <cell r="N99">
            <v>252980</v>
          </cell>
          <cell r="O99">
            <v>0.6740381541084941</v>
          </cell>
          <cell r="P99">
            <v>2143</v>
          </cell>
          <cell r="Q99">
            <v>5.7097943088564422</v>
          </cell>
        </row>
        <row r="100">
          <cell r="B100" t="str">
            <v>89-90</v>
          </cell>
          <cell r="C100">
            <v>60</v>
          </cell>
          <cell r="D100">
            <v>330</v>
          </cell>
          <cell r="E100">
            <v>348.29</v>
          </cell>
          <cell r="F100">
            <v>105.54242424242425</v>
          </cell>
          <cell r="G100">
            <v>94.49</v>
          </cell>
          <cell r="H100">
            <v>66.265220700152213</v>
          </cell>
          <cell r="I100" t="str">
            <v xml:space="preserve"> </v>
          </cell>
          <cell r="J100">
            <v>0</v>
          </cell>
          <cell r="K100">
            <v>60</v>
          </cell>
          <cell r="N100">
            <v>241459</v>
          </cell>
          <cell r="O100">
            <v>0.69326997616928421</v>
          </cell>
          <cell r="P100">
            <v>3121</v>
          </cell>
          <cell r="Q100">
            <v>8.9609233684573191</v>
          </cell>
        </row>
        <row r="101">
          <cell r="B101" t="str">
            <v>90-91</v>
          </cell>
          <cell r="C101">
            <v>60</v>
          </cell>
          <cell r="D101">
            <v>350</v>
          </cell>
          <cell r="E101">
            <v>212.54</v>
          </cell>
          <cell r="F101">
            <v>60.725714285714282</v>
          </cell>
          <cell r="G101">
            <v>55.52</v>
          </cell>
          <cell r="H101">
            <v>40.43759512937595</v>
          </cell>
          <cell r="I101">
            <v>21.16</v>
          </cell>
          <cell r="J101">
            <v>9.9557730309588788</v>
          </cell>
          <cell r="K101">
            <v>58</v>
          </cell>
          <cell r="N101">
            <v>159372</v>
          </cell>
          <cell r="O101">
            <v>0.74984473510868543</v>
          </cell>
          <cell r="P101">
            <v>5292</v>
          </cell>
          <cell r="Q101">
            <v>24.898842570810203</v>
          </cell>
        </row>
        <row r="102">
          <cell r="B102" t="str">
            <v>91-92</v>
          </cell>
          <cell r="C102">
            <v>60</v>
          </cell>
          <cell r="D102">
            <v>350</v>
          </cell>
          <cell r="E102">
            <v>166.64</v>
          </cell>
          <cell r="F102">
            <v>47.611428571428569</v>
          </cell>
          <cell r="G102">
            <v>42.98</v>
          </cell>
          <cell r="H102">
            <v>31.704718417047182</v>
          </cell>
          <cell r="I102">
            <v>17.46</v>
          </cell>
          <cell r="J102">
            <v>10.477676428228518</v>
          </cell>
          <cell r="K102">
            <v>30</v>
          </cell>
          <cell r="N102">
            <v>126486</v>
          </cell>
          <cell r="O102">
            <v>0.75903744599135858</v>
          </cell>
          <cell r="P102">
            <v>1923</v>
          </cell>
          <cell r="Q102">
            <v>11.539846375420067</v>
          </cell>
        </row>
        <row r="103">
          <cell r="B103" t="str">
            <v>92-93</v>
          </cell>
          <cell r="C103">
            <v>60</v>
          </cell>
          <cell r="D103">
            <v>300</v>
          </cell>
          <cell r="E103">
            <v>284.81</v>
          </cell>
          <cell r="F103">
            <v>94.936666666666667</v>
          </cell>
          <cell r="G103">
            <v>87.9</v>
          </cell>
          <cell r="H103">
            <v>54.965647676393395</v>
          </cell>
          <cell r="I103">
            <v>29.54</v>
          </cell>
          <cell r="J103">
            <v>10.371826831923036</v>
          </cell>
          <cell r="K103">
            <v>50</v>
          </cell>
          <cell r="N103">
            <v>205036</v>
          </cell>
          <cell r="O103">
            <v>0.71990449773533227</v>
          </cell>
          <cell r="P103">
            <v>3864</v>
          </cell>
          <cell r="Q103">
            <v>13.566939363084161</v>
          </cell>
        </row>
        <row r="104">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N104">
            <v>211815.05</v>
          </cell>
          <cell r="O104">
            <v>0.69509318115440277</v>
          </cell>
          <cell r="P104">
            <v>3308.25</v>
          </cell>
          <cell r="Q104">
            <v>10.856367460924297</v>
          </cell>
        </row>
        <row r="105">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N105">
            <v>214826</v>
          </cell>
          <cell r="O105">
            <v>0.70573587385019709</v>
          </cell>
          <cell r="P105">
            <v>5006</v>
          </cell>
          <cell r="Q105">
            <v>16.445466491458607</v>
          </cell>
        </row>
        <row r="106">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N106">
            <v>204359</v>
          </cell>
          <cell r="O106">
            <v>0.69415421195652172</v>
          </cell>
          <cell r="P106">
            <v>2743</v>
          </cell>
          <cell r="Q106">
            <v>9.3172554347826093</v>
          </cell>
        </row>
        <row r="107">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N107">
            <v>177922</v>
          </cell>
          <cell r="O107">
            <v>0.68722286597141757</v>
          </cell>
          <cell r="P107">
            <v>2063</v>
          </cell>
          <cell r="Q107">
            <v>7.9683275395905762</v>
          </cell>
        </row>
        <row r="108">
          <cell r="B108" t="str">
            <v>97-98</v>
          </cell>
          <cell r="C108">
            <v>50</v>
          </cell>
          <cell r="D108">
            <v>300</v>
          </cell>
          <cell r="E108">
            <v>251.97</v>
          </cell>
          <cell r="F108">
            <v>83.99</v>
          </cell>
          <cell r="G108">
            <v>87.6</v>
          </cell>
          <cell r="H108">
            <v>57.527397260273972</v>
          </cell>
          <cell r="I108">
            <v>30.628</v>
          </cell>
          <cell r="J108">
            <v>12.155415327221496</v>
          </cell>
          <cell r="K108">
            <v>50</v>
          </cell>
          <cell r="N108">
            <v>174156</v>
          </cell>
          <cell r="O108">
            <v>0.69117752113346831</v>
          </cell>
          <cell r="P108">
            <v>2350</v>
          </cell>
          <cell r="Q108">
            <v>9.3265071238639514</v>
          </cell>
        </row>
        <row r="109">
          <cell r="B109" t="str">
            <v>98-99</v>
          </cell>
          <cell r="C109">
            <v>50</v>
          </cell>
          <cell r="D109">
            <v>300</v>
          </cell>
          <cell r="E109">
            <v>202.17</v>
          </cell>
          <cell r="F109">
            <v>67.39</v>
          </cell>
          <cell r="G109">
            <v>76</v>
          </cell>
          <cell r="H109">
            <v>46.157534246575345</v>
          </cell>
          <cell r="I109">
            <v>25.5</v>
          </cell>
          <cell r="J109">
            <v>12.613147351239057</v>
          </cell>
          <cell r="K109">
            <v>49</v>
          </cell>
          <cell r="N109">
            <v>135455</v>
          </cell>
          <cell r="O109">
            <v>0.67000544096552406</v>
          </cell>
          <cell r="P109">
            <v>2779</v>
          </cell>
          <cell r="Q109">
            <v>13.745857446703271</v>
          </cell>
        </row>
        <row r="110">
          <cell r="B110" t="str">
            <v>99-00</v>
          </cell>
          <cell r="C110">
            <v>50</v>
          </cell>
          <cell r="D110">
            <v>250</v>
          </cell>
          <cell r="E110">
            <v>248.2</v>
          </cell>
          <cell r="F110">
            <v>98.9</v>
          </cell>
          <cell r="G110">
            <v>86.2</v>
          </cell>
          <cell r="H110">
            <v>56.5</v>
          </cell>
          <cell r="I110">
            <v>29.3</v>
          </cell>
          <cell r="J110">
            <v>11.804995970991136</v>
          </cell>
          <cell r="K110">
            <v>50</v>
          </cell>
          <cell r="N110">
            <v>170257</v>
          </cell>
          <cell r="O110">
            <v>0.68596696212731667</v>
          </cell>
          <cell r="P110">
            <v>1599</v>
          </cell>
          <cell r="Q110">
            <v>6.4423851732473816</v>
          </cell>
        </row>
        <row r="111">
          <cell r="B111" t="str">
            <v>00-01</v>
          </cell>
          <cell r="C111">
            <v>50</v>
          </cell>
          <cell r="D111">
            <v>250</v>
          </cell>
          <cell r="E111">
            <v>180.96</v>
          </cell>
          <cell r="F111">
            <v>71.81</v>
          </cell>
          <cell r="G111">
            <v>64.22</v>
          </cell>
          <cell r="H111">
            <v>41.31</v>
          </cell>
          <cell r="I111">
            <v>23.72</v>
          </cell>
          <cell r="J111">
            <v>13.1078691423519</v>
          </cell>
          <cell r="K111">
            <v>49</v>
          </cell>
          <cell r="N111">
            <v>131657</v>
          </cell>
          <cell r="O111">
            <v>0.72754752431476566</v>
          </cell>
          <cell r="P111">
            <v>2944</v>
          </cell>
          <cell r="Q111">
            <v>16.268788682581786</v>
          </cell>
        </row>
        <row r="112">
          <cell r="A112" t="str">
            <v>Average last 5 years</v>
          </cell>
          <cell r="D112">
            <v>280</v>
          </cell>
          <cell r="E112">
            <v>228.44</v>
          </cell>
          <cell r="F112">
            <v>81.677999999999983</v>
          </cell>
          <cell r="G112">
            <v>79.924000000000007</v>
          </cell>
          <cell r="H112">
            <v>52.120904109589034</v>
          </cell>
          <cell r="I112">
            <v>27.6296</v>
          </cell>
          <cell r="J112">
            <v>12.176532758051719</v>
          </cell>
          <cell r="K112">
            <v>49.4</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t="str">
            <v xml:space="preserve"> </v>
          </cell>
          <cell r="J113">
            <v>0</v>
          </cell>
          <cell r="K113">
            <v>230</v>
          </cell>
          <cell r="N113">
            <v>908200</v>
          </cell>
          <cell r="O113">
            <v>0.75078947803515039</v>
          </cell>
          <cell r="P113">
            <v>9857</v>
          </cell>
          <cell r="Q113">
            <v>8.1485706727510205</v>
          </cell>
        </row>
        <row r="114">
          <cell r="B114" t="str">
            <v>89-90</v>
          </cell>
          <cell r="C114">
            <v>240</v>
          </cell>
          <cell r="D114">
            <v>1310</v>
          </cell>
          <cell r="E114">
            <v>988.66</v>
          </cell>
          <cell r="F114">
            <v>75.470229007633591</v>
          </cell>
          <cell r="G114">
            <v>69.31</v>
          </cell>
          <cell r="H114">
            <v>47.025304414003045</v>
          </cell>
          <cell r="I114">
            <v>103</v>
          </cell>
          <cell r="J114">
            <v>10.418141727186294</v>
          </cell>
          <cell r="K114">
            <v>200</v>
          </cell>
          <cell r="N114">
            <v>755851</v>
          </cell>
          <cell r="O114">
            <v>0.76452066433354238</v>
          </cell>
          <cell r="P114">
            <v>11664</v>
          </cell>
          <cell r="Q114">
            <v>11.797786903485527</v>
          </cell>
        </row>
        <row r="115">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N115">
            <v>643580</v>
          </cell>
          <cell r="O115">
            <v>0.81322735945614677</v>
          </cell>
          <cell r="P115">
            <v>10599</v>
          </cell>
          <cell r="Q115">
            <v>13.39289098927204</v>
          </cell>
        </row>
        <row r="116">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N116">
            <v>744899</v>
          </cell>
          <cell r="O116">
            <v>0.82570221916775666</v>
          </cell>
          <cell r="P116">
            <v>13223</v>
          </cell>
          <cell r="Q116">
            <v>14.657370252954086</v>
          </cell>
        </row>
        <row r="117">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N117">
            <v>797288</v>
          </cell>
          <cell r="O117">
            <v>0.80433396553811387</v>
          </cell>
          <cell r="P117">
            <v>13294</v>
          </cell>
          <cell r="Q117">
            <v>13.411484605141036</v>
          </cell>
        </row>
        <row r="118">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N118">
            <v>783385.61</v>
          </cell>
          <cell r="O118">
            <v>0.73178318679963683</v>
          </cell>
          <cell r="P118">
            <v>10814.63</v>
          </cell>
          <cell r="Q118">
            <v>10.10225909748196</v>
          </cell>
        </row>
        <row r="119">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N119">
            <v>871239</v>
          </cell>
          <cell r="O119">
            <v>0.7758829815655891</v>
          </cell>
          <cell r="P119">
            <v>12775</v>
          </cell>
          <cell r="Q119">
            <v>11.376792234393088</v>
          </cell>
        </row>
        <row r="120">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N120">
            <v>742828</v>
          </cell>
          <cell r="O120">
            <v>0.77539457202505224</v>
          </cell>
          <cell r="P120">
            <v>11723</v>
          </cell>
          <cell r="Q120">
            <v>12.236951983298539</v>
          </cell>
        </row>
        <row r="121">
          <cell r="B121" t="str">
            <v>96-97</v>
          </cell>
          <cell r="C121">
            <v>240</v>
          </cell>
          <cell r="D121">
            <v>1200</v>
          </cell>
          <cell r="E121">
            <v>420.6</v>
          </cell>
          <cell r="F121">
            <v>35.049999999999997</v>
          </cell>
          <cell r="G121">
            <v>29.8</v>
          </cell>
          <cell r="H121">
            <v>20.005707762557076</v>
          </cell>
          <cell r="I121">
            <v>45.2</v>
          </cell>
          <cell r="J121">
            <v>10.746552543984784</v>
          </cell>
          <cell r="K121">
            <v>105</v>
          </cell>
          <cell r="N121">
            <v>321549</v>
          </cell>
          <cell r="O121">
            <v>0.76450071326676172</v>
          </cell>
          <cell r="P121">
            <v>3942</v>
          </cell>
          <cell r="Q121">
            <v>9.3723252496433656</v>
          </cell>
        </row>
        <row r="122">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N122">
            <v>385051</v>
          </cell>
          <cell r="O122">
            <v>0.73167445749249416</v>
          </cell>
          <cell r="P122">
            <v>3240</v>
          </cell>
          <cell r="Q122">
            <v>6.1566526051761485</v>
          </cell>
        </row>
        <row r="123">
          <cell r="B123" t="str">
            <v>98-99</v>
          </cell>
          <cell r="C123">
            <v>240</v>
          </cell>
          <cell r="D123">
            <v>1200</v>
          </cell>
          <cell r="E123">
            <v>997.7</v>
          </cell>
          <cell r="F123">
            <v>83.141666666666666</v>
          </cell>
          <cell r="G123">
            <v>58.8</v>
          </cell>
          <cell r="H123">
            <v>47.455289193302889</v>
          </cell>
          <cell r="I123">
            <v>97.4</v>
          </cell>
          <cell r="J123">
            <v>9.7624536433797733</v>
          </cell>
          <cell r="K123">
            <v>220</v>
          </cell>
          <cell r="N123">
            <v>652165</v>
          </cell>
          <cell r="O123">
            <v>0.65366843740603386</v>
          </cell>
          <cell r="P123">
            <v>3605</v>
          </cell>
          <cell r="Q123">
            <v>3.6133106144131499</v>
          </cell>
        </row>
        <row r="124">
          <cell r="B124" t="str">
            <v>99-00</v>
          </cell>
          <cell r="C124">
            <v>240</v>
          </cell>
          <cell r="D124">
            <v>900</v>
          </cell>
          <cell r="E124">
            <v>1048.8</v>
          </cell>
          <cell r="F124">
            <v>87.4</v>
          </cell>
          <cell r="G124">
            <v>65.099999999999994</v>
          </cell>
          <cell r="H124">
            <v>49.7</v>
          </cell>
          <cell r="I124">
            <v>105.9</v>
          </cell>
          <cell r="J124">
            <v>10.09725400457666</v>
          </cell>
          <cell r="K124">
            <v>200</v>
          </cell>
          <cell r="N124">
            <v>674871</v>
          </cell>
          <cell r="O124">
            <v>0.64346967963386725</v>
          </cell>
          <cell r="P124">
            <v>3020</v>
          </cell>
          <cell r="Q124">
            <v>2.8794813119755913</v>
          </cell>
        </row>
        <row r="125">
          <cell r="B125" t="str">
            <v>00-01</v>
          </cell>
          <cell r="C125">
            <v>240</v>
          </cell>
          <cell r="D125">
            <v>1150</v>
          </cell>
          <cell r="E125">
            <v>968.97</v>
          </cell>
          <cell r="F125">
            <v>84.19</v>
          </cell>
          <cell r="G125">
            <v>62.4</v>
          </cell>
          <cell r="H125">
            <v>46.09</v>
          </cell>
          <cell r="I125">
            <v>95.83</v>
          </cell>
          <cell r="J125">
            <v>9.8898830717153263</v>
          </cell>
          <cell r="K125">
            <v>200</v>
          </cell>
          <cell r="N125">
            <v>723885</v>
          </cell>
          <cell r="O125">
            <v>0.74706647264621195</v>
          </cell>
          <cell r="P125">
            <v>5474</v>
          </cell>
          <cell r="Q125">
            <v>5.6492977078753723</v>
          </cell>
        </row>
        <row r="126">
          <cell r="A126" t="str">
            <v>Average last 5 years</v>
          </cell>
          <cell r="D126">
            <v>1090</v>
          </cell>
          <cell r="E126">
            <v>792.46600000000001</v>
          </cell>
          <cell r="F126">
            <v>68.481533333333331</v>
          </cell>
          <cell r="G126">
            <v>49.6</v>
          </cell>
          <cell r="H126">
            <v>37.656477929984774</v>
          </cell>
          <cell r="I126">
            <v>78.753599999999992</v>
          </cell>
          <cell r="J126">
            <v>9.9780718101059911</v>
          </cell>
          <cell r="K126">
            <v>189</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t="str">
            <v xml:space="preserve"> </v>
          </cell>
          <cell r="L127" t="str">
            <v xml:space="preserve"> </v>
          </cell>
          <cell r="M127" t="str">
            <v xml:space="preserve"> </v>
          </cell>
          <cell r="N127">
            <v>1161180</v>
          </cell>
          <cell r="O127">
            <v>0.73261492258577399</v>
          </cell>
          <cell r="P127">
            <v>12000</v>
          </cell>
          <cell r="Q127">
            <v>7.57107345203094</v>
          </cell>
        </row>
        <row r="128">
          <cell r="B128" t="str">
            <v>89-90</v>
          </cell>
          <cell r="C128">
            <v>300</v>
          </cell>
          <cell r="D128">
            <v>1640</v>
          </cell>
          <cell r="E128">
            <v>1336.95</v>
          </cell>
          <cell r="F128">
            <v>81.521341463414629</v>
          </cell>
          <cell r="G128">
            <v>74.346000000000004</v>
          </cell>
          <cell r="H128">
            <v>50.873287671232873</v>
          </cell>
          <cell r="I128">
            <v>103</v>
          </cell>
          <cell r="J128">
            <v>7.7041026216388042</v>
          </cell>
          <cell r="K128" t="str">
            <v xml:space="preserve"> </v>
          </cell>
          <cell r="L128">
            <v>31115</v>
          </cell>
          <cell r="M128">
            <v>1015605</v>
          </cell>
          <cell r="N128">
            <v>997310</v>
          </cell>
          <cell r="O128">
            <v>0.74595908597928118</v>
          </cell>
          <cell r="P128">
            <v>14785</v>
          </cell>
          <cell r="Q128">
            <v>11.0587531321291</v>
          </cell>
        </row>
        <row r="129">
          <cell r="B129" t="str">
            <v>90-91</v>
          </cell>
          <cell r="C129">
            <v>300</v>
          </cell>
          <cell r="D129">
            <v>1600</v>
          </cell>
          <cell r="E129">
            <v>1003.93</v>
          </cell>
          <cell r="F129">
            <v>62.745624999999997</v>
          </cell>
          <cell r="G129">
            <v>55.871999999999993</v>
          </cell>
          <cell r="H129">
            <v>38.201293759512936</v>
          </cell>
          <cell r="I129">
            <v>108.33</v>
          </cell>
          <cell r="J129">
            <v>10.790592969629357</v>
          </cell>
          <cell r="K129" t="str">
            <v xml:space="preserve"> </v>
          </cell>
          <cell r="L129">
            <v>47723</v>
          </cell>
          <cell r="M129">
            <v>791141</v>
          </cell>
          <cell r="N129">
            <v>802952</v>
          </cell>
          <cell r="O129">
            <v>0.7998087516061877</v>
          </cell>
          <cell r="P129">
            <v>15891</v>
          </cell>
          <cell r="Q129">
            <v>15.828792844122599</v>
          </cell>
        </row>
        <row r="130">
          <cell r="B130" t="str">
            <v>91-92</v>
          </cell>
          <cell r="C130">
            <v>300</v>
          </cell>
          <cell r="D130">
            <v>1550</v>
          </cell>
          <cell r="E130">
            <v>1068.78</v>
          </cell>
          <cell r="F130">
            <v>68.953548387096774</v>
          </cell>
          <cell r="G130">
            <v>59.14</v>
          </cell>
          <cell r="H130">
            <v>40.557832422586522</v>
          </cell>
          <cell r="I130">
            <v>114.24000000000001</v>
          </cell>
          <cell r="J130">
            <v>10.688822769887162</v>
          </cell>
          <cell r="K130" t="str">
            <v xml:space="preserve"> </v>
          </cell>
          <cell r="L130">
            <v>51627</v>
          </cell>
          <cell r="M130">
            <v>828867</v>
          </cell>
          <cell r="N130">
            <v>871385</v>
          </cell>
          <cell r="O130">
            <v>0.81530810831041001</v>
          </cell>
          <cell r="P130">
            <v>15146</v>
          </cell>
          <cell r="Q130">
            <v>14.171298115608451</v>
          </cell>
        </row>
        <row r="131">
          <cell r="B131" t="str">
            <v>92-93</v>
          </cell>
          <cell r="C131">
            <v>300</v>
          </cell>
          <cell r="D131">
            <v>1500</v>
          </cell>
          <cell r="E131">
            <v>1276.05</v>
          </cell>
          <cell r="F131">
            <v>85.07</v>
          </cell>
          <cell r="G131">
            <v>74.372</v>
          </cell>
          <cell r="H131">
            <v>48.693790640168515</v>
          </cell>
          <cell r="I131">
            <v>136.01</v>
          </cell>
          <cell r="J131">
            <v>10.65867324948082</v>
          </cell>
          <cell r="K131" t="str">
            <v xml:space="preserve"> </v>
          </cell>
          <cell r="L131">
            <v>3954</v>
          </cell>
          <cell r="M131">
            <v>1008841</v>
          </cell>
          <cell r="N131">
            <v>1002324</v>
          </cell>
          <cell r="O131">
            <v>0.78548959680263308</v>
          </cell>
          <cell r="P131">
            <v>17158</v>
          </cell>
          <cell r="Q131">
            <v>13.446181575957056</v>
          </cell>
        </row>
        <row r="132">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t="str">
            <v xml:space="preserve"> </v>
          </cell>
          <cell r="L132">
            <v>10262</v>
          </cell>
          <cell r="M132">
            <v>1014037</v>
          </cell>
          <cell r="N132">
            <v>995200.65999999992</v>
          </cell>
          <cell r="O132">
            <v>0.72365335631105709</v>
          </cell>
          <cell r="P132">
            <v>14122.88</v>
          </cell>
          <cell r="Q132">
            <v>10.269355642085591</v>
          </cell>
        </row>
        <row r="133">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t="str">
            <v xml:space="preserve"> </v>
          </cell>
          <cell r="L133">
            <v>41415</v>
          </cell>
          <cell r="M133">
            <v>1102016</v>
          </cell>
          <cell r="N133">
            <v>1086065</v>
          </cell>
          <cell r="O133">
            <v>0.76092272122188731</v>
          </cell>
          <cell r="P133">
            <v>17781</v>
          </cell>
          <cell r="Q133">
            <v>12.457787430813422</v>
          </cell>
        </row>
        <row r="134">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B138" t="str">
            <v>99-00</v>
          </cell>
          <cell r="C138">
            <v>290</v>
          </cell>
          <cell r="D138">
            <v>1150</v>
          </cell>
          <cell r="E138">
            <v>1297</v>
          </cell>
          <cell r="F138">
            <v>112.8</v>
          </cell>
          <cell r="G138">
            <v>68.7</v>
          </cell>
          <cell r="H138">
            <v>50.9</v>
          </cell>
          <cell r="I138">
            <v>135.19999999999999</v>
          </cell>
          <cell r="J138">
            <v>10.424055512721663</v>
          </cell>
          <cell r="K138">
            <v>235</v>
          </cell>
          <cell r="M138">
            <v>875677</v>
          </cell>
          <cell r="N138">
            <v>845128</v>
          </cell>
          <cell r="O138">
            <v>0.65160215882806471</v>
          </cell>
          <cell r="P138">
            <v>4619</v>
          </cell>
          <cell r="Q138">
            <v>3.5612952968388587</v>
          </cell>
        </row>
        <row r="139">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row>
        <row r="142">
          <cell r="A142" t="str">
            <v>SATPURA</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K143" t="str">
            <v>MAXIMUM DEMAND</v>
          </cell>
          <cell r="L143" t="str">
            <v>COAL IN MT</v>
          </cell>
          <cell r="N143" t="str">
            <v>COAL CONSUMED</v>
          </cell>
          <cell r="P143" t="str">
            <v>FUEL OIL CONSUMPTION</v>
          </cell>
        </row>
        <row r="144">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t="str">
            <v xml:space="preserve"> </v>
          </cell>
          <cell r="J145">
            <v>0</v>
          </cell>
          <cell r="K145">
            <v>312</v>
          </cell>
          <cell r="N145">
            <v>1518619</v>
          </cell>
          <cell r="O145">
            <v>0.82881382758093736</v>
          </cell>
          <cell r="P145">
            <v>25303</v>
          </cell>
          <cell r="Q145">
            <v>13.809570589647871</v>
          </cell>
        </row>
        <row r="146">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N146">
            <v>1355923</v>
          </cell>
          <cell r="O146">
            <v>0.78377052023121385</v>
          </cell>
          <cell r="P146">
            <v>41696</v>
          </cell>
          <cell r="Q146">
            <v>24.101734104046244</v>
          </cell>
        </row>
        <row r="147">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N147">
            <v>1267262</v>
          </cell>
          <cell r="O147">
            <v>0.83626129247256487</v>
          </cell>
          <cell r="P147">
            <v>29278</v>
          </cell>
          <cell r="Q147">
            <v>19.320438962907236</v>
          </cell>
        </row>
        <row r="148">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N148">
            <v>1231619</v>
          </cell>
          <cell r="O148">
            <v>0.88895392899160575</v>
          </cell>
          <cell r="P148">
            <v>24484</v>
          </cell>
          <cell r="Q148">
            <v>17.67198134928941</v>
          </cell>
        </row>
        <row r="149">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N149">
            <v>1453111</v>
          </cell>
          <cell r="O149">
            <v>0.94428985469574489</v>
          </cell>
          <cell r="P149">
            <v>28065</v>
          </cell>
          <cell r="Q149">
            <v>18.237763510176496</v>
          </cell>
        </row>
        <row r="150">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t="str">
            <v xml:space="preserve"> </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N157">
            <v>1663767</v>
          </cell>
          <cell r="O157">
            <v>0.84399999999999997</v>
          </cell>
          <cell r="P157">
            <v>9457</v>
          </cell>
          <cell r="Q157">
            <v>4.8</v>
          </cell>
        </row>
        <row r="158">
          <cell r="A158" t="str">
            <v>Average last 5 years</v>
          </cell>
          <cell r="D158">
            <v>1830</v>
          </cell>
          <cell r="E158">
            <v>1988.45</v>
          </cell>
          <cell r="F158">
            <v>109.02262863933451</v>
          </cell>
          <cell r="G158">
            <v>80.333999999999989</v>
          </cell>
          <cell r="H158">
            <v>72.598968036529669</v>
          </cell>
          <cell r="I158">
            <v>181.12700000000001</v>
          </cell>
          <cell r="J158">
            <v>9.10990862616252</v>
          </cell>
          <cell r="K158">
            <v>313.8</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t="str">
            <v xml:space="preserve"> </v>
          </cell>
          <cell r="J159">
            <v>0</v>
          </cell>
          <cell r="K159">
            <v>370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N171">
            <v>1980025</v>
          </cell>
          <cell r="O171">
            <v>0.80813058898915568</v>
          </cell>
          <cell r="P171">
            <v>7560</v>
          </cell>
          <cell r="Q171">
            <v>3.0855505626232076</v>
          </cell>
        </row>
        <row r="172">
          <cell r="A172" t="str">
            <v>Average last 5 years</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t="str">
            <v xml:space="preserve"> </v>
          </cell>
          <cell r="J173">
            <v>0</v>
          </cell>
          <cell r="K173">
            <v>420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N185">
            <v>2263305</v>
          </cell>
          <cell r="O185">
            <v>0.81395695923930633</v>
          </cell>
          <cell r="P185">
            <v>3634</v>
          </cell>
          <cell r="Q185">
            <v>1.3069027770784933</v>
          </cell>
        </row>
        <row r="186">
          <cell r="A186" t="str">
            <v>Average last 5 years</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K189" t="str">
            <v>MAXIMUM DEMAND</v>
          </cell>
          <cell r="L189" t="str">
            <v>COAL IN MT</v>
          </cell>
          <cell r="N189" t="str">
            <v>COAL CONSUMED</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t="str">
            <v xml:space="preserve"> </v>
          </cell>
          <cell r="L191" t="str">
            <v xml:space="preserve"> </v>
          </cell>
          <cell r="M191" t="str">
            <v xml:space="preserve"> </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t="str">
            <v xml:space="preserve"> </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t="str">
            <v xml:space="preserve"> </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t="str">
            <v xml:space="preserve"> </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t="str">
            <v xml:space="preserve"> </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t="str">
            <v xml:space="preserve"> </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M203">
            <v>6219252</v>
          </cell>
          <cell r="N203">
            <v>5907097</v>
          </cell>
          <cell r="O203">
            <v>0.82007591165482685</v>
          </cell>
          <cell r="P203">
            <v>20652</v>
          </cell>
          <cell r="Q203">
            <v>2.8670949076162935</v>
          </cell>
        </row>
        <row r="204">
          <cell r="A204" t="str">
            <v>Average last 5 years</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t="str">
            <v xml:space="preserve"> </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t="str">
            <v xml:space="preserve"> </v>
          </cell>
          <cell r="M214" t="str">
            <v xml:space="preserve"> </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N215">
            <v>2096666</v>
          </cell>
          <cell r="O215">
            <v>0.73299999999999998</v>
          </cell>
          <cell r="P215">
            <v>8182</v>
          </cell>
          <cell r="Q215">
            <v>2.86</v>
          </cell>
        </row>
        <row r="216">
          <cell r="A216" t="str">
            <v>Average last 2 years</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K230" t="str">
            <v>MAXIMUM DEMAND</v>
          </cell>
          <cell r="L230" t="str">
            <v>COAL IN MT</v>
          </cell>
          <cell r="N230" t="str">
            <v>COAL CONSUMED</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t="str">
            <v xml:space="preserve"> </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t="str">
            <v xml:space="preserve"> </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t="str">
            <v xml:space="preserve"> </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t="str">
            <v xml:space="preserve"> </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t="str">
            <v xml:space="preserve"> </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t="str">
            <v xml:space="preserve"> </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M244">
            <v>15975901</v>
          </cell>
          <cell r="N244">
            <v>16020288</v>
          </cell>
          <cell r="O244">
            <v>0.78469701786206725</v>
          </cell>
          <cell r="P244">
            <v>65679</v>
          </cell>
          <cell r="Q244">
            <v>3.22</v>
          </cell>
        </row>
        <row r="245">
          <cell r="A245" t="str">
            <v>Average last 5 years</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xml:space="preserve"> </v>
          </cell>
          <cell r="H249">
            <v>48.670693426781355</v>
          </cell>
          <cell r="I249">
            <v>0</v>
          </cell>
          <cell r="J249">
            <v>0</v>
          </cell>
          <cell r="K249" t="str">
            <v xml:space="preserve"> </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t="str">
            <v xml:space="preserve"> </v>
          </cell>
          <cell r="H250">
            <v>50.006201550387594</v>
          </cell>
          <cell r="I250">
            <v>1151.8</v>
          </cell>
          <cell r="J250">
            <v>9.7836436980100601</v>
          </cell>
          <cell r="K250" t="str">
            <v xml:space="preserve"> </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t="str">
            <v xml:space="preserve"> </v>
          </cell>
          <cell r="H251">
            <v>52.539196650553258</v>
          </cell>
          <cell r="I251">
            <v>1245.9940000000001</v>
          </cell>
          <cell r="J251">
            <v>10.585534075898815</v>
          </cell>
          <cell r="K251" t="str">
            <v xml:space="preserve"> </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t="str">
            <v xml:space="preserve"> </v>
          </cell>
          <cell r="H252">
            <v>49.07938008678358</v>
          </cell>
          <cell r="I252">
            <v>1175.4099999999999</v>
          </cell>
          <cell r="J252">
            <v>10.660617055282184</v>
          </cell>
          <cell r="K252" t="str">
            <v xml:space="preserve"> </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t="str">
            <v xml:space="preserve"> </v>
          </cell>
          <cell r="H253">
            <v>52.453775764346368</v>
          </cell>
          <cell r="I253">
            <v>1224.9159999999999</v>
          </cell>
          <cell r="J253">
            <v>10.426872224346516</v>
          </cell>
          <cell r="K253" t="str">
            <v xml:space="preserve"> </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t="str">
            <v xml:space="preserve"> </v>
          </cell>
          <cell r="H254">
            <v>52.67386910749844</v>
          </cell>
          <cell r="I254">
            <v>1327.0063370000003</v>
          </cell>
          <cell r="J254">
            <v>10.429371782756551</v>
          </cell>
          <cell r="K254" t="str">
            <v xml:space="preserve"> </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t="str">
            <v xml:space="preserve"> </v>
          </cell>
          <cell r="H255">
            <v>54.555938958196286</v>
          </cell>
          <cell r="I255">
            <v>1494.36</v>
          </cell>
          <cell r="J255">
            <v>10.537033615898485</v>
          </cell>
          <cell r="K255" t="str">
            <v xml:space="preserve"> </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t="str">
            <v xml:space="preserve"> </v>
          </cell>
          <cell r="H256">
            <v>58.871303112191427</v>
          </cell>
          <cell r="I256">
            <v>1579.0199999999998</v>
          </cell>
          <cell r="J256">
            <v>10.28965768912464</v>
          </cell>
          <cell r="K256" t="str">
            <v xml:space="preserve"> </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t="str">
            <v xml:space="preserve"> </v>
          </cell>
          <cell r="H257">
            <v>62.086223278823468</v>
          </cell>
          <cell r="I257">
            <v>1583.0000000000002</v>
          </cell>
          <cell r="J257">
            <v>9.8082344558381642</v>
          </cell>
          <cell r="K257" t="str">
            <v xml:space="preserve"> </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t="str">
            <v xml:space="preserve"> </v>
          </cell>
          <cell r="H258">
            <v>65.848664950971894</v>
          </cell>
          <cell r="I258">
            <v>1689.0150000000001</v>
          </cell>
          <cell r="J258">
            <v>9.8671492744467422</v>
          </cell>
          <cell r="K258" t="str">
            <v xml:space="preserve"> </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t="str">
            <v xml:space="preserve"> </v>
          </cell>
          <cell r="H259">
            <v>68.093332256215561</v>
          </cell>
          <cell r="I259">
            <v>1713.68</v>
          </cell>
          <cell r="J259">
            <v>9.6812248482661989</v>
          </cell>
          <cell r="K259" t="str">
            <v xml:space="preserve"> </v>
          </cell>
          <cell r="N259">
            <v>13872961</v>
          </cell>
          <cell r="O259">
            <v>0.78373590607480914</v>
          </cell>
          <cell r="P259">
            <v>47361.2</v>
          </cell>
          <cell r="Q259">
            <v>2.6756128698689667</v>
          </cell>
        </row>
        <row r="260">
          <cell r="B260" t="str">
            <v>99-00</v>
          </cell>
          <cell r="C260">
            <v>3387.5</v>
          </cell>
          <cell r="D260">
            <v>18240</v>
          </cell>
          <cell r="E260">
            <v>19305.5</v>
          </cell>
          <cell r="F260">
            <v>106.2</v>
          </cell>
          <cell r="I260">
            <v>1877.8</v>
          </cell>
          <cell r="J260">
            <v>9.7267618036310903</v>
          </cell>
          <cell r="N260">
            <v>14983496.6</v>
          </cell>
        </row>
        <row r="261">
          <cell r="B261" t="str">
            <v>00-01</v>
          </cell>
          <cell r="C261">
            <v>3387.5</v>
          </cell>
          <cell r="D261">
            <v>21070</v>
          </cell>
          <cell r="E261">
            <v>19626.939999999999</v>
          </cell>
          <cell r="F261">
            <v>92.93</v>
          </cell>
          <cell r="I261">
            <v>1909.7</v>
          </cell>
          <cell r="J261">
            <v>9.7299935700623745</v>
          </cell>
          <cell r="N261">
            <v>15354781.199999999</v>
          </cell>
        </row>
        <row r="262">
          <cell r="A262" t="str">
            <v>Average last 5 years</v>
          </cell>
          <cell r="D262">
            <v>17780</v>
          </cell>
          <cell r="E262">
            <v>17978.112799999999</v>
          </cell>
          <cell r="F262">
            <v>101.46260040442215</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I265" t="str">
            <v>MAXIMUM DEMAND</v>
          </cell>
          <cell r="J265" t="str">
            <v>WATER INFLOW</v>
          </cell>
          <cell r="K265" t="str">
            <v>WATER CONSUMED</v>
          </cell>
          <cell r="L265" t="str">
            <v>WATER CONSUMED</v>
          </cell>
          <cell r="M265" t="str">
            <v>LEVEL AT THE END</v>
          </cell>
          <cell r="N265" t="str">
            <v>MAXIMUM LEVEL</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t="str">
            <v xml:space="preserve"> </v>
          </cell>
          <cell r="H267">
            <v>0</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cell r="P267" t="str">
            <v xml:space="preserve"> </v>
          </cell>
          <cell r="Q267" t="str">
            <v xml:space="preserve"> </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M278">
            <v>1265.2</v>
          </cell>
          <cell r="N278">
            <v>1291.43</v>
          </cell>
          <cell r="O278" t="str">
            <v xml:space="preserve"> </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M279">
            <v>1248.69</v>
          </cell>
        </row>
        <row r="280">
          <cell r="A280" t="str">
            <v>Average last 5 years</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t="str">
            <v xml:space="preserve"> </v>
          </cell>
          <cell r="H281">
            <v>0</v>
          </cell>
          <cell r="I281" t="str">
            <v xml:space="preserve"> </v>
          </cell>
          <cell r="J281" t="str">
            <v xml:space="preserve"> </v>
          </cell>
          <cell r="K281" t="str">
            <v xml:space="preserve"> </v>
          </cell>
          <cell r="L281" t="str">
            <v xml:space="preserve"> </v>
          </cell>
          <cell r="M281" t="str">
            <v xml:space="preserve"> </v>
          </cell>
          <cell r="N281" t="str">
            <v xml:space="preserve"> </v>
          </cell>
          <cell r="O281" t="str">
            <v xml:space="preserve"> </v>
          </cell>
          <cell r="P281" t="str">
            <v xml:space="preserve"> </v>
          </cell>
          <cell r="Q281" t="str">
            <v xml:space="preserve"> </v>
          </cell>
        </row>
        <row r="282">
          <cell r="B282" t="str">
            <v>89-90</v>
          </cell>
          <cell r="C282">
            <v>172</v>
          </cell>
          <cell r="D282">
            <v>500</v>
          </cell>
          <cell r="E282">
            <v>374</v>
          </cell>
          <cell r="F282">
            <v>74.8</v>
          </cell>
          <cell r="G282">
            <v>5</v>
          </cell>
          <cell r="H282">
            <v>1.42</v>
          </cell>
          <cell r="I282">
            <v>172</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K290">
            <v>3.74</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K292" t="str">
            <v xml:space="preserve"> </v>
          </cell>
          <cell r="M292">
            <v>1134.51</v>
          </cell>
          <cell r="N292">
            <v>1143.3399999999999</v>
          </cell>
          <cell r="P292">
            <v>1131.68</v>
          </cell>
        </row>
        <row r="293">
          <cell r="B293" t="str">
            <v>00-01</v>
          </cell>
          <cell r="C293">
            <v>172</v>
          </cell>
          <cell r="D293">
            <v>475</v>
          </cell>
          <cell r="E293">
            <v>182.92</v>
          </cell>
          <cell r="F293">
            <v>38.51</v>
          </cell>
          <cell r="G293">
            <v>4.72</v>
          </cell>
          <cell r="H293">
            <v>2.580363000218675</v>
          </cell>
          <cell r="I293">
            <v>172</v>
          </cell>
          <cell r="M293">
            <v>1130.69</v>
          </cell>
        </row>
        <row r="294">
          <cell r="A294" t="str">
            <v>Average last 5 years</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t="str">
            <v xml:space="preserve"> </v>
          </cell>
          <cell r="H295">
            <v>0</v>
          </cell>
          <cell r="I295" t="str">
            <v xml:space="preserve"> </v>
          </cell>
          <cell r="J295" t="str">
            <v xml:space="preserve"> </v>
          </cell>
          <cell r="K295" t="str">
            <v xml:space="preserve"> </v>
          </cell>
          <cell r="L295" t="str">
            <v xml:space="preserve"> </v>
          </cell>
          <cell r="M295" t="str">
            <v xml:space="preserve"> </v>
          </cell>
          <cell r="N295" t="str">
            <v xml:space="preserve"> </v>
          </cell>
          <cell r="O295" t="str">
            <v xml:space="preserve"> </v>
          </cell>
          <cell r="P295" t="str">
            <v xml:space="preserve"> </v>
          </cell>
          <cell r="Q295" t="str">
            <v xml:space="preserve"> </v>
          </cell>
        </row>
        <row r="296">
          <cell r="B296" t="str">
            <v>89-90</v>
          </cell>
          <cell r="C296">
            <v>99</v>
          </cell>
          <cell r="D296">
            <v>385</v>
          </cell>
          <cell r="E296">
            <v>296.37</v>
          </cell>
          <cell r="F296">
            <v>76.98</v>
          </cell>
          <cell r="G296">
            <v>5</v>
          </cell>
          <cell r="H296">
            <v>1.77</v>
          </cell>
          <cell r="I296">
            <v>99</v>
          </cell>
          <cell r="J296" t="str">
            <v xml:space="preserve">    </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K304">
            <v>4.01</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K306" t="str">
            <v xml:space="preserve"> </v>
          </cell>
          <cell r="M306">
            <v>979.2</v>
          </cell>
          <cell r="N306">
            <v>979.99</v>
          </cell>
          <cell r="O306" t="str">
            <v xml:space="preserve"> </v>
          </cell>
          <cell r="P306">
            <v>972.4</v>
          </cell>
        </row>
        <row r="307">
          <cell r="B307" t="str">
            <v>00-01</v>
          </cell>
          <cell r="C307">
            <v>99</v>
          </cell>
          <cell r="D307">
            <v>300</v>
          </cell>
          <cell r="E307">
            <v>140.33000000000001</v>
          </cell>
          <cell r="F307">
            <v>46.78</v>
          </cell>
          <cell r="G307">
            <v>3.01</v>
          </cell>
          <cell r="H307">
            <v>2.14</v>
          </cell>
          <cell r="I307">
            <v>99</v>
          </cell>
          <cell r="M307">
            <v>976.7</v>
          </cell>
        </row>
        <row r="308">
          <cell r="A308" t="str">
            <v>Average last 5 years</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I311" t="str">
            <v>MAXIMUM DEMAND</v>
          </cell>
          <cell r="J311" t="str">
            <v>WATER INFLOW</v>
          </cell>
          <cell r="K311" t="str">
            <v>WATER CONSUMED</v>
          </cell>
          <cell r="L311" t="str">
            <v>WATER CONSUMED</v>
          </cell>
          <cell r="M311" t="str">
            <v>LEVEL AT THE END</v>
          </cell>
          <cell r="N311" t="str">
            <v>MAXIMUM LEVEL</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t="str">
            <v xml:space="preserve"> </v>
          </cell>
          <cell r="K317" t="str">
            <v xml:space="preserve"> </v>
          </cell>
          <cell r="L317" t="str">
            <v xml:space="preserve"> </v>
          </cell>
          <cell r="M317" t="str">
            <v xml:space="preserve"> </v>
          </cell>
        </row>
        <row r="318">
          <cell r="B318" t="str">
            <v>93-94</v>
          </cell>
          <cell r="C318">
            <v>386</v>
          </cell>
          <cell r="D318">
            <v>1500</v>
          </cell>
          <cell r="E318">
            <v>1032.2988</v>
          </cell>
          <cell r="F318">
            <v>68.819919999999996</v>
          </cell>
          <cell r="G318">
            <v>14.78</v>
          </cell>
          <cell r="H318">
            <v>1.4317559993288764</v>
          </cell>
          <cell r="I318" t="str">
            <v xml:space="preserve"> </v>
          </cell>
          <cell r="K318" t="str">
            <v xml:space="preserve"> </v>
          </cell>
          <cell r="L318" t="str">
            <v xml:space="preserve"> </v>
          </cell>
          <cell r="M318" t="str">
            <v xml:space="preserve"> </v>
          </cell>
        </row>
        <row r="319">
          <cell r="B319" t="str">
            <v>94-95</v>
          </cell>
          <cell r="C319">
            <v>386</v>
          </cell>
          <cell r="D319">
            <v>1200</v>
          </cell>
          <cell r="E319">
            <v>1404.6</v>
          </cell>
          <cell r="F319">
            <v>117.05</v>
          </cell>
          <cell r="G319">
            <v>12.2</v>
          </cell>
          <cell r="H319">
            <v>0.86857468318382458</v>
          </cell>
          <cell r="I319" t="str">
            <v xml:space="preserve"> </v>
          </cell>
          <cell r="K319" t="str">
            <v xml:space="preserve"> </v>
          </cell>
          <cell r="L319" t="str">
            <v xml:space="preserve"> </v>
          </cell>
          <cell r="M319" t="str">
            <v xml:space="preserve"> </v>
          </cell>
        </row>
        <row r="320">
          <cell r="B320" t="str">
            <v>95-96</v>
          </cell>
          <cell r="C320">
            <v>386</v>
          </cell>
          <cell r="D320">
            <v>1060</v>
          </cell>
          <cell r="E320">
            <v>1642.3</v>
          </cell>
          <cell r="F320">
            <v>154.93396226415095</v>
          </cell>
          <cell r="G320">
            <v>14.200000000000001</v>
          </cell>
          <cell r="H320">
            <v>0.8646410521829142</v>
          </cell>
          <cell r="I320" t="str">
            <v xml:space="preserve"> </v>
          </cell>
          <cell r="K320" t="str">
            <v xml:space="preserve"> </v>
          </cell>
          <cell r="L320" t="str">
            <v xml:space="preserve"> </v>
          </cell>
          <cell r="M320" t="str">
            <v xml:space="preserve"> </v>
          </cell>
        </row>
        <row r="321">
          <cell r="B321" t="str">
            <v>96-97</v>
          </cell>
          <cell r="C321">
            <v>386</v>
          </cell>
          <cell r="D321">
            <v>1160</v>
          </cell>
          <cell r="E321">
            <v>1739.5</v>
          </cell>
          <cell r="F321">
            <v>149.95689655172413</v>
          </cell>
          <cell r="G321">
            <v>10.5</v>
          </cell>
          <cell r="H321">
            <v>0.60362173038229372</v>
          </cell>
          <cell r="I321" t="str">
            <v xml:space="preserve"> </v>
          </cell>
          <cell r="K321" t="str">
            <v xml:space="preserve"> </v>
          </cell>
          <cell r="L321" t="str">
            <v xml:space="preserve"> </v>
          </cell>
          <cell r="M321" t="str">
            <v xml:space="preserve"> </v>
          </cell>
        </row>
        <row r="322">
          <cell r="B322" t="str">
            <v>97-98</v>
          </cell>
          <cell r="C322">
            <v>386</v>
          </cell>
          <cell r="D322">
            <v>1160</v>
          </cell>
          <cell r="E322">
            <v>1362.57</v>
          </cell>
          <cell r="F322">
            <v>117.46293103448276</v>
          </cell>
          <cell r="G322">
            <v>11.581</v>
          </cell>
          <cell r="H322">
            <v>0.84993798483747618</v>
          </cell>
          <cell r="I322" t="str">
            <v xml:space="preserve"> </v>
          </cell>
          <cell r="K322" t="str">
            <v xml:space="preserve"> </v>
          </cell>
          <cell r="L322" t="str">
            <v xml:space="preserve"> </v>
          </cell>
          <cell r="M322" t="str">
            <v xml:space="preserve"> </v>
          </cell>
        </row>
        <row r="323">
          <cell r="B323" t="str">
            <v>98-99</v>
          </cell>
          <cell r="C323">
            <v>386</v>
          </cell>
          <cell r="D323">
            <v>1300</v>
          </cell>
          <cell r="E323">
            <v>1486.3999999999999</v>
          </cell>
          <cell r="F323">
            <v>114.33846153846154</v>
          </cell>
          <cell r="G323">
            <v>13.2</v>
          </cell>
          <cell r="H323">
            <v>0.88805166846071049</v>
          </cell>
          <cell r="I323" t="str">
            <v xml:space="preserve"> </v>
          </cell>
          <cell r="K323" t="str">
            <v xml:space="preserve"> </v>
          </cell>
          <cell r="L323" t="str">
            <v xml:space="preserve"> </v>
          </cell>
          <cell r="M323" t="str">
            <v xml:space="preserve"> </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t="str">
            <v xml:space="preserve"> </v>
          </cell>
          <cell r="K332" t="str">
            <v xml:space="preserve"> </v>
          </cell>
          <cell r="L332" t="str">
            <v xml:space="preserve"> </v>
          </cell>
          <cell r="M332" t="str">
            <v xml:space="preserve"> </v>
          </cell>
        </row>
        <row r="333">
          <cell r="B333" t="str">
            <v>94-95</v>
          </cell>
          <cell r="C333">
            <v>193</v>
          </cell>
          <cell r="D333">
            <v>600</v>
          </cell>
          <cell r="E333">
            <v>702.3</v>
          </cell>
          <cell r="F333">
            <v>117.05</v>
          </cell>
          <cell r="G333">
            <v>6.1</v>
          </cell>
          <cell r="H333">
            <v>0.86857468318382458</v>
          </cell>
          <cell r="I333" t="str">
            <v xml:space="preserve"> </v>
          </cell>
          <cell r="K333" t="str">
            <v xml:space="preserve"> </v>
          </cell>
          <cell r="L333" t="str">
            <v xml:space="preserve"> </v>
          </cell>
          <cell r="M333" t="str">
            <v xml:space="preserve"> </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t="str">
            <v xml:space="preserve"> </v>
          </cell>
          <cell r="H341">
            <v>0</v>
          </cell>
          <cell r="I341" t="str">
            <v xml:space="preserve"> </v>
          </cell>
          <cell r="J341" t="str">
            <v xml:space="preserve"> </v>
          </cell>
          <cell r="K341" t="str">
            <v xml:space="preserve"> </v>
          </cell>
          <cell r="L341" t="str">
            <v xml:space="preserve"> </v>
          </cell>
          <cell r="M341" t="str">
            <v xml:space="preserve"> </v>
          </cell>
          <cell r="N341" t="str">
            <v xml:space="preserve"> </v>
          </cell>
          <cell r="O341" t="str">
            <v xml:space="preserve"> </v>
          </cell>
          <cell r="P341" t="str">
            <v xml:space="preserve"> </v>
          </cell>
          <cell r="Q341" t="str">
            <v xml:space="preserve"> </v>
          </cell>
        </row>
        <row r="342">
          <cell r="B342" t="str">
            <v>89-90</v>
          </cell>
          <cell r="C342">
            <v>160</v>
          </cell>
          <cell r="D342">
            <v>240</v>
          </cell>
          <cell r="E342">
            <v>212.32</v>
          </cell>
          <cell r="F342">
            <v>88.46</v>
          </cell>
          <cell r="G342">
            <v>0.2</v>
          </cell>
          <cell r="H342">
            <v>0.08</v>
          </cell>
          <cell r="I342">
            <v>160</v>
          </cell>
          <cell r="J342">
            <v>306</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M352">
            <v>478.86</v>
          </cell>
          <cell r="N352">
            <v>490.08</v>
          </cell>
          <cell r="P352">
            <v>476.93</v>
          </cell>
        </row>
        <row r="353">
          <cell r="B353" t="str">
            <v>00-01</v>
          </cell>
          <cell r="C353">
            <v>160</v>
          </cell>
          <cell r="D353">
            <v>550</v>
          </cell>
          <cell r="E353">
            <v>284.22000000000003</v>
          </cell>
          <cell r="F353">
            <v>51.68</v>
          </cell>
          <cell r="G353">
            <v>0.73</v>
          </cell>
          <cell r="H353">
            <v>0.26</v>
          </cell>
          <cell r="I353">
            <v>164</v>
          </cell>
          <cell r="M353">
            <v>463.46</v>
          </cell>
        </row>
        <row r="354">
          <cell r="A354" t="str">
            <v>Average last 5 years</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I357" t="str">
            <v>MAXIMUM DEMAND</v>
          </cell>
          <cell r="J357" t="str">
            <v>WATER INFLOW</v>
          </cell>
          <cell r="K357" t="str">
            <v>WATER CONSUMED</v>
          </cell>
          <cell r="L357" t="str">
            <v>WATER CONSUMED</v>
          </cell>
          <cell r="M357" t="str">
            <v>LEVEL AT THE END</v>
          </cell>
          <cell r="N357" t="str">
            <v>MAXIMUM LEVEL</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t="str">
            <v xml:space="preserve"> </v>
          </cell>
          <cell r="H359">
            <v>0</v>
          </cell>
          <cell r="I359" t="str">
            <v xml:space="preserve"> </v>
          </cell>
          <cell r="J359" t="str">
            <v xml:space="preserve"> </v>
          </cell>
          <cell r="K359" t="str">
            <v xml:space="preserve"> </v>
          </cell>
          <cell r="L359" t="str">
            <v xml:space="preserve"> </v>
          </cell>
          <cell r="M359" t="str">
            <v xml:space="preserve"> </v>
          </cell>
          <cell r="N359" t="str">
            <v xml:space="preserve"> </v>
          </cell>
          <cell r="O359" t="str">
            <v xml:space="preserve"> </v>
          </cell>
          <cell r="P359" t="str">
            <v xml:space="preserve"> </v>
          </cell>
          <cell r="Q359" t="str">
            <v xml:space="preserve"> </v>
          </cell>
        </row>
        <row r="360">
          <cell r="B360" t="str">
            <v>89-90</v>
          </cell>
          <cell r="C360">
            <v>90</v>
          </cell>
          <cell r="D360">
            <v>140</v>
          </cell>
          <cell r="E360">
            <v>277.95</v>
          </cell>
          <cell r="F360">
            <v>198.54</v>
          </cell>
          <cell r="G360">
            <v>0.1</v>
          </cell>
          <cell r="H360">
            <v>0.04</v>
          </cell>
          <cell r="I360">
            <v>91</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t="str">
            <v xml:space="preserve"> </v>
          </cell>
          <cell r="L369" t="str">
            <v xml:space="preserve"> </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M370">
            <v>411.05</v>
          </cell>
          <cell r="N370">
            <v>423.55</v>
          </cell>
          <cell r="P370">
            <v>406.9</v>
          </cell>
        </row>
        <row r="371">
          <cell r="B371" t="str">
            <v>00-01</v>
          </cell>
          <cell r="C371">
            <v>90</v>
          </cell>
          <cell r="D371">
            <v>550</v>
          </cell>
          <cell r="E371">
            <v>363.84</v>
          </cell>
          <cell r="F371">
            <v>66.150000000000006</v>
          </cell>
          <cell r="G371">
            <v>0.61</v>
          </cell>
          <cell r="H371">
            <v>0.16765611257695692</v>
          </cell>
          <cell r="I371">
            <v>90</v>
          </cell>
          <cell r="M371">
            <v>410</v>
          </cell>
        </row>
        <row r="372">
          <cell r="A372" t="str">
            <v>Average last 5 years</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t="str">
            <v xml:space="preserve"> </v>
          </cell>
        </row>
        <row r="376">
          <cell r="B376" t="str">
            <v>91-92</v>
          </cell>
          <cell r="C376">
            <v>315</v>
          </cell>
          <cell r="D376">
            <v>761</v>
          </cell>
          <cell r="E376">
            <v>6.59</v>
          </cell>
          <cell r="F376">
            <v>0.86596583442838371</v>
          </cell>
          <cell r="G376" t="str">
            <v xml:space="preserve"> </v>
          </cell>
        </row>
        <row r="377">
          <cell r="B377" t="str">
            <v>92-93</v>
          </cell>
          <cell r="C377">
            <v>315</v>
          </cell>
          <cell r="D377">
            <v>700</v>
          </cell>
          <cell r="E377">
            <v>322.45</v>
          </cell>
          <cell r="F377">
            <v>46.064285714285717</v>
          </cell>
          <cell r="G377">
            <v>3.1</v>
          </cell>
          <cell r="H377">
            <v>0.96138936269189024</v>
          </cell>
          <cell r="I377">
            <v>315</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M384">
            <v>275</v>
          </cell>
          <cell r="N384">
            <v>406.9</v>
          </cell>
          <cell r="P384">
            <v>280.5</v>
          </cell>
        </row>
        <row r="385">
          <cell r="B385" t="str">
            <v>00-01</v>
          </cell>
          <cell r="C385">
            <v>315</v>
          </cell>
          <cell r="D385">
            <v>425</v>
          </cell>
          <cell r="E385">
            <v>745.37</v>
          </cell>
          <cell r="F385">
            <v>175.38</v>
          </cell>
          <cell r="G385">
            <v>2.7</v>
          </cell>
          <cell r="H385">
            <v>0.36223620483786578</v>
          </cell>
          <cell r="I385">
            <v>315</v>
          </cell>
          <cell r="M385">
            <v>276.3</v>
          </cell>
        </row>
        <row r="386">
          <cell r="A386" t="str">
            <v>Average</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t="str">
            <v xml:space="preserve"> </v>
          </cell>
          <cell r="P386">
            <v>274.3</v>
          </cell>
          <cell r="Q386" t="str">
            <v xml:space="preserve"> </v>
          </cell>
        </row>
        <row r="387">
          <cell r="A387" t="str">
            <v>BIRSINGHPUR</v>
          </cell>
          <cell r="B387" t="str">
            <v>88-89</v>
          </cell>
        </row>
        <row r="388">
          <cell r="B388" t="str">
            <v>89-90</v>
          </cell>
        </row>
        <row r="389">
          <cell r="B389" t="str">
            <v>90-91</v>
          </cell>
          <cell r="C389">
            <v>0</v>
          </cell>
          <cell r="D389">
            <v>0</v>
          </cell>
          <cell r="E389">
            <v>0</v>
          </cell>
          <cell r="F389" t="str">
            <v xml:space="preserve"> </v>
          </cell>
          <cell r="I389" t="str">
            <v xml:space="preserve"> </v>
          </cell>
        </row>
        <row r="390">
          <cell r="B390" t="str">
            <v>91-92</v>
          </cell>
          <cell r="C390">
            <v>0</v>
          </cell>
          <cell r="D390">
            <v>0</v>
          </cell>
          <cell r="E390">
            <v>0</v>
          </cell>
          <cell r="F390" t="str">
            <v xml:space="preserve"> </v>
          </cell>
          <cell r="I390" t="str">
            <v xml:space="preserve"> </v>
          </cell>
        </row>
        <row r="391">
          <cell r="B391" t="str">
            <v>92-93</v>
          </cell>
          <cell r="C391">
            <v>20</v>
          </cell>
          <cell r="D391">
            <v>50</v>
          </cell>
          <cell r="E391">
            <v>18.38</v>
          </cell>
          <cell r="F391">
            <v>36.76</v>
          </cell>
          <cell r="G391">
            <v>0.1</v>
          </cell>
          <cell r="H391">
            <v>0.54406964091403698</v>
          </cell>
          <cell r="I391">
            <v>21</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t="str">
            <v xml:space="preserve"> </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M398">
            <v>475.37</v>
          </cell>
          <cell r="N398">
            <v>476.92</v>
          </cell>
          <cell r="P398">
            <v>472.95</v>
          </cell>
        </row>
        <row r="399">
          <cell r="B399" t="str">
            <v>00-01</v>
          </cell>
          <cell r="C399">
            <v>20</v>
          </cell>
          <cell r="D399">
            <v>50</v>
          </cell>
          <cell r="E399">
            <v>34.71</v>
          </cell>
          <cell r="F399">
            <v>99.18</v>
          </cell>
          <cell r="G399">
            <v>0.37</v>
          </cell>
          <cell r="H399">
            <v>1.065975223278594</v>
          </cell>
          <cell r="I399">
            <v>20</v>
          </cell>
          <cell r="M399">
            <v>474.48</v>
          </cell>
        </row>
        <row r="400">
          <cell r="A400" t="str">
            <v>Average</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t="str">
            <v xml:space="preserve"> </v>
          </cell>
          <cell r="P400">
            <v>469.1</v>
          </cell>
          <cell r="Q400" t="str">
            <v xml:space="preserve"> </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I403" t="str">
            <v>MAXIMUM DEMAND</v>
          </cell>
          <cell r="J403" t="str">
            <v>WATER INFLOW</v>
          </cell>
          <cell r="K403" t="str">
            <v>WATER CONSUMED</v>
          </cell>
          <cell r="L403" t="str">
            <v>WATER CONSUMED</v>
          </cell>
          <cell r="M403" t="str">
            <v>LEVEL AT THE END</v>
          </cell>
          <cell r="N403" t="str">
            <v>MAXIMUM LEVEL</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K408">
            <v>2745.8</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K409">
            <v>2745.8</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t="str">
            <v xml:space="preserve"> </v>
          </cell>
          <cell r="M410">
            <v>344.57</v>
          </cell>
          <cell r="N410">
            <v>357.8</v>
          </cell>
          <cell r="P410">
            <v>338.38</v>
          </cell>
        </row>
        <row r="411">
          <cell r="B411" t="str">
            <v>00-01</v>
          </cell>
          <cell r="C411">
            <v>120</v>
          </cell>
          <cell r="D411">
            <v>400</v>
          </cell>
          <cell r="E411">
            <v>233.76</v>
          </cell>
          <cell r="F411">
            <v>58.44</v>
          </cell>
          <cell r="G411">
            <v>0.47</v>
          </cell>
          <cell r="H411">
            <v>0.2010609171800137</v>
          </cell>
          <cell r="I411">
            <v>121</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M413">
            <v>351.7</v>
          </cell>
        </row>
        <row r="414">
          <cell r="B414" t="str">
            <v>00-01</v>
          </cell>
          <cell r="C414">
            <v>45</v>
          </cell>
          <cell r="D414">
            <v>100</v>
          </cell>
          <cell r="E414">
            <v>58.17</v>
          </cell>
          <cell r="F414">
            <v>61.24</v>
          </cell>
          <cell r="G414">
            <v>0.41</v>
          </cell>
          <cell r="H414">
            <v>0.71</v>
          </cell>
          <cell r="I414">
            <v>40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t="str">
            <v xml:space="preserve"> </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t="str">
            <v xml:space="preserve"> </v>
          </cell>
        </row>
        <row r="420">
          <cell r="B420" t="str">
            <v>89-90</v>
          </cell>
          <cell r="C420">
            <v>389.66666666666663</v>
          </cell>
          <cell r="D420">
            <v>950</v>
          </cell>
          <cell r="E420">
            <v>872.75166666666655</v>
          </cell>
          <cell r="F420">
            <v>91.868596491228061</v>
          </cell>
          <cell r="G420">
            <v>6.2333333333333334</v>
          </cell>
          <cell r="H420">
            <v>0.71421614777781395</v>
          </cell>
          <cell r="I420" t="str">
            <v xml:space="preserve"> </v>
          </cell>
        </row>
        <row r="421">
          <cell r="B421" t="str">
            <v>90-91</v>
          </cell>
          <cell r="C421">
            <v>389.66666666666663</v>
          </cell>
          <cell r="D421">
            <v>1085</v>
          </cell>
          <cell r="E421">
            <v>1166.44</v>
          </cell>
          <cell r="F421">
            <v>107.50599078341014</v>
          </cell>
          <cell r="G421">
            <v>2.7333333333333334</v>
          </cell>
          <cell r="H421">
            <v>0.23433124149834822</v>
          </cell>
          <cell r="I421" t="str">
            <v xml:space="preserve"> </v>
          </cell>
        </row>
        <row r="422">
          <cell r="B422" t="str">
            <v>91-92</v>
          </cell>
          <cell r="C422">
            <v>704.66666666666663</v>
          </cell>
          <cell r="D422">
            <v>1846</v>
          </cell>
          <cell r="E422">
            <v>1498.6583333333333</v>
          </cell>
          <cell r="F422">
            <v>81.184091729866381</v>
          </cell>
          <cell r="G422">
            <v>4.5333333333333332</v>
          </cell>
          <cell r="H422">
            <v>0.30249278521344092</v>
          </cell>
          <cell r="I422" t="str">
            <v xml:space="preserve"> </v>
          </cell>
        </row>
        <row r="423">
          <cell r="B423" t="str">
            <v>92-93</v>
          </cell>
          <cell r="C423">
            <v>724.66666666666663</v>
          </cell>
          <cell r="D423">
            <v>1938.3333333333333</v>
          </cell>
          <cell r="E423">
            <v>1511.4950000000001</v>
          </cell>
          <cell r="F423">
            <v>77.979105760963023</v>
          </cell>
          <cell r="G423">
            <v>7.6999999999999993</v>
          </cell>
          <cell r="H423">
            <v>0.5094294059854646</v>
          </cell>
          <cell r="I423" t="str">
            <v xml:space="preserve"> </v>
          </cell>
        </row>
        <row r="424">
          <cell r="B424" t="str">
            <v>93-94</v>
          </cell>
          <cell r="C424">
            <v>724.66666666666663</v>
          </cell>
          <cell r="D424">
            <v>1990</v>
          </cell>
          <cell r="E424">
            <v>1658.25848</v>
          </cell>
          <cell r="F424">
            <v>83.329571859296479</v>
          </cell>
          <cell r="G424">
            <v>10.773333333333333</v>
          </cell>
          <cell r="H424">
            <v>0.64967756614959893</v>
          </cell>
          <cell r="I424" t="str">
            <v xml:space="preserve"> </v>
          </cell>
        </row>
        <row r="425">
          <cell r="B425" t="str">
            <v>94-95</v>
          </cell>
          <cell r="C425">
            <v>844.66666666666663</v>
          </cell>
          <cell r="D425">
            <v>2000</v>
          </cell>
          <cell r="E425">
            <v>2415.3333333333335</v>
          </cell>
          <cell r="F425">
            <v>120.76666666666667</v>
          </cell>
          <cell r="G425">
            <v>17.51774533333333</v>
          </cell>
          <cell r="H425">
            <v>0.72527237096328989</v>
          </cell>
          <cell r="I425" t="str">
            <v xml:space="preserve"> </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D432">
            <v>2140</v>
          </cell>
          <cell r="E432">
            <v>2423.6411466666664</v>
          </cell>
          <cell r="F432">
            <v>113.28283509881423</v>
          </cell>
          <cell r="G432">
            <v>12.177691066666664</v>
          </cell>
          <cell r="H432">
            <v>0.50875163222440989</v>
          </cell>
          <cell r="I432" t="str">
            <v xml:space="preserve"> </v>
          </cell>
          <cell r="J432" t="str">
            <v xml:space="preserve"> </v>
          </cell>
          <cell r="K432" t="str">
            <v xml:space="preserve"> </v>
          </cell>
          <cell r="L432" t="str">
            <v xml:space="preserve"> </v>
          </cell>
          <cell r="M432" t="str">
            <v xml:space="preserve"> </v>
          </cell>
          <cell r="N432" t="str">
            <v xml:space="preserve"> </v>
          </cell>
          <cell r="O432" t="str">
            <v xml:space="preserve"> </v>
          </cell>
          <cell r="P432" t="str">
            <v xml:space="preserve"> </v>
          </cell>
          <cell r="Q432" t="str">
            <v xml:space="preserve"> </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t="str">
            <v xml:space="preserve"> </v>
          </cell>
        </row>
        <row r="436">
          <cell r="B436" t="str">
            <v>91-92</v>
          </cell>
          <cell r="C436">
            <v>3262.1666666666665</v>
          </cell>
          <cell r="D436">
            <v>14606</v>
          </cell>
          <cell r="E436">
            <v>12524.380333333333</v>
          </cell>
          <cell r="F436">
            <v>85.748187959286128</v>
          </cell>
          <cell r="G436">
            <v>1179.9433333333332</v>
          </cell>
          <cell r="H436">
            <v>9.4211713628094067</v>
          </cell>
          <cell r="I436" t="str">
            <v xml:space="preserve"> </v>
          </cell>
        </row>
        <row r="437">
          <cell r="B437" t="str">
            <v>92-93</v>
          </cell>
          <cell r="C437">
            <v>3282.1666666666665</v>
          </cell>
          <cell r="D437">
            <v>14538.333333333334</v>
          </cell>
          <cell r="E437">
            <v>13259.179000000002</v>
          </cell>
          <cell r="F437">
            <v>91.20150636248998</v>
          </cell>
          <cell r="G437">
            <v>1232.616</v>
          </cell>
          <cell r="H437">
            <v>9.296322193101096</v>
          </cell>
          <cell r="I437" t="str">
            <v xml:space="preserve"> </v>
          </cell>
        </row>
        <row r="438">
          <cell r="B438" t="str">
            <v>93-94</v>
          </cell>
          <cell r="C438">
            <v>3482.1666666666665</v>
          </cell>
          <cell r="D438">
            <v>16325</v>
          </cell>
          <cell r="E438">
            <v>14382.00028</v>
          </cell>
          <cell r="F438">
            <v>88.098010903522194</v>
          </cell>
          <cell r="G438">
            <v>1337.7796703333336</v>
          </cell>
          <cell r="H438">
            <v>9.3017636231984095</v>
          </cell>
          <cell r="I438" t="str">
            <v xml:space="preserve"> </v>
          </cell>
        </row>
        <row r="439">
          <cell r="B439" t="str">
            <v>94-95</v>
          </cell>
          <cell r="C439">
            <v>3812.1666666666665</v>
          </cell>
          <cell r="D439">
            <v>16230</v>
          </cell>
          <cell r="E439">
            <v>16597.313333333332</v>
          </cell>
          <cell r="F439">
            <v>102.2631751899774</v>
          </cell>
          <cell r="G439">
            <v>1511.8777453333332</v>
          </cell>
          <cell r="H439">
            <v>9.1091715566816642</v>
          </cell>
          <cell r="I439" t="str">
            <v xml:space="preserve"> </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1"/>
      <sheetData sheetId="2"/>
      <sheetData sheetId="3" refreshError="1">
        <row r="4">
          <cell r="A4" t="str">
            <v xml:space="preserve"> </v>
          </cell>
          <cell r="B4" t="str">
            <v>P A R T I C U L A R S</v>
          </cell>
          <cell r="D4" t="str">
            <v>91-92</v>
          </cell>
          <cell r="E4" t="str">
            <v>92-93</v>
          </cell>
          <cell r="F4" t="str">
            <v>93-94</v>
          </cell>
          <cell r="G4" t="str">
            <v>94-95</v>
          </cell>
          <cell r="H4" t="str">
            <v xml:space="preserve">95-96 </v>
          </cell>
        </row>
        <row r="5">
          <cell r="A5">
            <v>1</v>
          </cell>
          <cell r="B5" t="str">
            <v>Thermal  Generation (Including 100 % Satpura )</v>
          </cell>
          <cell r="C5" t="str">
            <v>MU</v>
          </cell>
          <cell r="D5">
            <v>11579.92</v>
          </cell>
          <cell r="E5">
            <v>12363.2</v>
          </cell>
          <cell r="F5">
            <v>13331.49</v>
          </cell>
          <cell r="G5">
            <v>14781.19868</v>
          </cell>
          <cell r="H5">
            <v>16071.35</v>
          </cell>
        </row>
        <row r="6">
          <cell r="A6">
            <v>2</v>
          </cell>
          <cell r="B6" t="str">
            <v xml:space="preserve">Plan Target    </v>
          </cell>
          <cell r="C6" t="str">
            <v>MU</v>
          </cell>
          <cell r="D6">
            <v>13440</v>
          </cell>
          <cell r="E6">
            <v>13240</v>
          </cell>
          <cell r="F6">
            <v>14935</v>
          </cell>
          <cell r="G6">
            <v>14850</v>
          </cell>
          <cell r="H6">
            <v>16620</v>
          </cell>
        </row>
        <row r="7">
          <cell r="A7">
            <v>3</v>
          </cell>
          <cell r="B7" t="str">
            <v>ACHIEVEMENT Percentage of ( 2 )</v>
          </cell>
          <cell r="C7" t="str">
            <v>%</v>
          </cell>
          <cell r="D7">
            <v>86.160119047619048</v>
          </cell>
          <cell r="E7">
            <v>93.377643504531719</v>
          </cell>
          <cell r="F7">
            <v>89.26340810177436</v>
          </cell>
          <cell r="G7">
            <v>99.53669144781145</v>
          </cell>
          <cell r="H7">
            <v>96.698856799037301</v>
          </cell>
        </row>
        <row r="8">
          <cell r="A8">
            <v>4</v>
          </cell>
          <cell r="B8" t="str">
            <v>Plant    Utilisation    Factor            **</v>
          </cell>
          <cell r="C8" t="str">
            <v>%</v>
          </cell>
          <cell r="D8">
            <v>49.14</v>
          </cell>
          <cell r="E8">
            <v>52.6</v>
          </cell>
          <cell r="F8">
            <v>56.03</v>
          </cell>
          <cell r="G8">
            <v>58.1673864745838</v>
          </cell>
          <cell r="H8">
            <v>59.2</v>
          </cell>
        </row>
        <row r="9">
          <cell r="A9">
            <v>5</v>
          </cell>
          <cell r="B9" t="str">
            <v>Plant    Availibility   Factor              **</v>
          </cell>
          <cell r="C9" t="str">
            <v>%</v>
          </cell>
          <cell r="D9">
            <v>66.92</v>
          </cell>
          <cell r="E9">
            <v>71.400000000000006</v>
          </cell>
          <cell r="F9">
            <v>72.040000000000006</v>
          </cell>
          <cell r="G9">
            <v>75.44</v>
          </cell>
          <cell r="H9">
            <v>75.3</v>
          </cell>
        </row>
        <row r="10">
          <cell r="A10">
            <v>6</v>
          </cell>
          <cell r="B10" t="str">
            <v>Partial  Unavailability Factor         **</v>
          </cell>
          <cell r="C10" t="str">
            <v>%</v>
          </cell>
          <cell r="D10">
            <v>17.78</v>
          </cell>
          <cell r="E10">
            <v>18.8</v>
          </cell>
          <cell r="F10">
            <v>16</v>
          </cell>
          <cell r="G10">
            <v>17.272613525416201</v>
          </cell>
          <cell r="H10">
            <v>16.16</v>
          </cell>
        </row>
        <row r="11">
          <cell r="A11" t="str">
            <v>a</v>
          </cell>
          <cell r="B11" t="str">
            <v>Main Boiler</v>
          </cell>
          <cell r="C11" t="str">
            <v>%</v>
          </cell>
          <cell r="D11">
            <v>0</v>
          </cell>
          <cell r="E11">
            <v>0.38</v>
          </cell>
          <cell r="F11">
            <v>0.24</v>
          </cell>
          <cell r="G11">
            <v>0.25</v>
          </cell>
          <cell r="H11">
            <v>2.4</v>
          </cell>
        </row>
        <row r="12">
          <cell r="A12" t="str">
            <v>b</v>
          </cell>
          <cell r="B12" t="str">
            <v>Boiler Auxiliaries(Mainly Mills)</v>
          </cell>
          <cell r="C12" t="str">
            <v>%</v>
          </cell>
          <cell r="D12">
            <v>2.1352047355439101</v>
          </cell>
          <cell r="E12">
            <v>0.82</v>
          </cell>
          <cell r="F12">
            <v>1.03</v>
          </cell>
          <cell r="G12">
            <v>0.57999999999999996</v>
          </cell>
          <cell r="H12">
            <v>5.0999999999999996</v>
          </cell>
        </row>
        <row r="13">
          <cell r="A13" t="str">
            <v>c</v>
          </cell>
          <cell r="B13" t="str">
            <v>Turbine</v>
          </cell>
          <cell r="C13" t="str">
            <v>%</v>
          </cell>
          <cell r="D13">
            <v>0.30946718340726254</v>
          </cell>
          <cell r="E13">
            <v>1.1200000000000001</v>
          </cell>
          <cell r="F13">
            <v>1.37</v>
          </cell>
          <cell r="G13">
            <v>0.28000000000000003</v>
          </cell>
          <cell r="H13">
            <v>0.8</v>
          </cell>
        </row>
        <row r="14">
          <cell r="A14" t="str">
            <v>d</v>
          </cell>
          <cell r="B14" t="str">
            <v>Turbine Auxiliaries</v>
          </cell>
          <cell r="C14" t="str">
            <v>%</v>
          </cell>
          <cell r="D14">
            <v>1.1834191455446403</v>
          </cell>
          <cell r="E14">
            <v>0.81</v>
          </cell>
          <cell r="F14">
            <v>0.54</v>
          </cell>
          <cell r="G14">
            <v>0.21</v>
          </cell>
          <cell r="H14">
            <v>0.6</v>
          </cell>
        </row>
        <row r="15">
          <cell r="A15" t="str">
            <v>e</v>
          </cell>
          <cell r="B15" t="str">
            <v>Generator</v>
          </cell>
          <cell r="C15" t="str">
            <v>%</v>
          </cell>
          <cell r="D15">
            <v>0.23316136939653051</v>
          </cell>
          <cell r="E15">
            <v>0.36</v>
          </cell>
          <cell r="F15">
            <v>0.69</v>
          </cell>
          <cell r="G15">
            <v>0.93</v>
          </cell>
          <cell r="H15">
            <v>0.3</v>
          </cell>
        </row>
        <row r="16">
          <cell r="A16" t="str">
            <v>f</v>
          </cell>
          <cell r="B16" t="str">
            <v>Electrical</v>
          </cell>
          <cell r="C16" t="str">
            <v>%</v>
          </cell>
          <cell r="D16">
            <v>0.46916617012716505</v>
          </cell>
          <cell r="E16">
            <v>0.28000000000000003</v>
          </cell>
          <cell r="F16">
            <v>0.28999999999999998</v>
          </cell>
          <cell r="G16">
            <v>1.78</v>
          </cell>
          <cell r="H16">
            <v>0.8</v>
          </cell>
        </row>
        <row r="17">
          <cell r="A17" t="str">
            <v>g</v>
          </cell>
          <cell r="B17" t="str">
            <v>Coal related (Quality ,Quantity ,Handling ,wet coal)</v>
          </cell>
          <cell r="C17" t="str">
            <v>%</v>
          </cell>
          <cell r="D17">
            <v>3.0365300291812445</v>
          </cell>
          <cell r="E17">
            <v>0.33</v>
          </cell>
          <cell r="F17">
            <v>0.12</v>
          </cell>
          <cell r="G17">
            <v>0.47</v>
          </cell>
          <cell r="H17">
            <v>5.8</v>
          </cell>
        </row>
        <row r="18">
          <cell r="A18" t="str">
            <v>h</v>
          </cell>
          <cell r="B18" t="str">
            <v>Others</v>
          </cell>
          <cell r="C18" t="str">
            <v>%</v>
          </cell>
          <cell r="D18">
            <v>2.2070544258220908</v>
          </cell>
          <cell r="E18">
            <v>3.85</v>
          </cell>
          <cell r="F18">
            <v>1.23</v>
          </cell>
          <cell r="G18">
            <v>1</v>
          </cell>
          <cell r="H18">
            <v>0.5</v>
          </cell>
        </row>
        <row r="19">
          <cell r="A19">
            <v>7</v>
          </cell>
          <cell r="B19" t="str">
            <v xml:space="preserve">Planned  Outage         Rate          </v>
          </cell>
          <cell r="C19" t="str">
            <v>MU</v>
          </cell>
          <cell r="D19">
            <v>3672.14</v>
          </cell>
          <cell r="E19">
            <v>3192.88</v>
          </cell>
          <cell r="F19">
            <v>3765.67</v>
          </cell>
          <cell r="G19">
            <v>2144.02</v>
          </cell>
          <cell r="H19">
            <v>3421.66</v>
          </cell>
        </row>
        <row r="20">
          <cell r="A20" t="str">
            <v>a</v>
          </cell>
          <cell r="C20" t="str">
            <v>No</v>
          </cell>
          <cell r="D20">
            <v>18</v>
          </cell>
          <cell r="E20">
            <v>23</v>
          </cell>
          <cell r="F20">
            <v>20</v>
          </cell>
          <cell r="G20">
            <v>24</v>
          </cell>
          <cell r="H20">
            <v>23</v>
          </cell>
        </row>
        <row r="21">
          <cell r="A21" t="str">
            <v>b</v>
          </cell>
          <cell r="B21" t="str">
            <v xml:space="preserve">                                                       **</v>
          </cell>
          <cell r="C21" t="str">
            <v>%</v>
          </cell>
          <cell r="D21">
            <v>16</v>
          </cell>
          <cell r="E21">
            <v>13.59</v>
          </cell>
          <cell r="F21">
            <v>16.079999999999998</v>
          </cell>
          <cell r="G21">
            <v>12.209376208374712</v>
          </cell>
          <cell r="H21">
            <v>12.6</v>
          </cell>
        </row>
        <row r="22">
          <cell r="A22">
            <v>8</v>
          </cell>
          <cell r="B22" t="str">
            <v xml:space="preserve">Forced   Outage   </v>
          </cell>
          <cell r="C22" t="str">
            <v>MU</v>
          </cell>
          <cell r="D22">
            <v>4054.2</v>
          </cell>
          <cell r="E22">
            <v>3528.19</v>
          </cell>
          <cell r="F22">
            <v>2780.85</v>
          </cell>
          <cell r="G22">
            <v>3161.67</v>
          </cell>
          <cell r="H22">
            <v>3281.99</v>
          </cell>
        </row>
        <row r="23">
          <cell r="A23" t="str">
            <v>a</v>
          </cell>
          <cell r="C23" t="str">
            <v>No</v>
          </cell>
          <cell r="D23">
            <v>838</v>
          </cell>
          <cell r="E23">
            <v>793</v>
          </cell>
          <cell r="F23">
            <v>756</v>
          </cell>
          <cell r="G23">
            <v>935</v>
          </cell>
          <cell r="H23">
            <v>1031</v>
          </cell>
        </row>
        <row r="24">
          <cell r="A24" t="str">
            <v>b</v>
          </cell>
          <cell r="B24" t="str">
            <v xml:space="preserve">                                                      **</v>
          </cell>
          <cell r="C24" t="str">
            <v>%</v>
          </cell>
          <cell r="D24">
            <v>17.079999999999998</v>
          </cell>
          <cell r="E24">
            <v>15.01</v>
          </cell>
          <cell r="F24">
            <v>11.88</v>
          </cell>
          <cell r="G24">
            <v>12.35</v>
          </cell>
          <cell r="H24">
            <v>12.08</v>
          </cell>
        </row>
        <row r="25">
          <cell r="A25" t="str">
            <v>c</v>
          </cell>
          <cell r="B25" t="str">
            <v>Boiler Tube Leakages</v>
          </cell>
          <cell r="C25" t="str">
            <v>MU</v>
          </cell>
          <cell r="D25">
            <v>1507</v>
          </cell>
          <cell r="E25">
            <v>1373.19</v>
          </cell>
          <cell r="F25">
            <v>1286</v>
          </cell>
          <cell r="G25">
            <v>1722</v>
          </cell>
          <cell r="H25">
            <v>2009.66</v>
          </cell>
        </row>
        <row r="26">
          <cell r="A26" t="str">
            <v>d</v>
          </cell>
          <cell r="C26" t="str">
            <v>No</v>
          </cell>
          <cell r="D26">
            <v>167</v>
          </cell>
          <cell r="E26">
            <v>188</v>
          </cell>
          <cell r="F26">
            <v>192</v>
          </cell>
          <cell r="G26">
            <v>240</v>
          </cell>
          <cell r="H26">
            <v>273</v>
          </cell>
        </row>
        <row r="27">
          <cell r="A27" t="str">
            <v>e</v>
          </cell>
          <cell r="C27" t="str">
            <v>%</v>
          </cell>
          <cell r="D27">
            <v>6.3955985380519014</v>
          </cell>
          <cell r="E27">
            <v>5.829559290259148</v>
          </cell>
          <cell r="F27">
            <v>5.4781122578512509</v>
          </cell>
          <cell r="G27">
            <v>6.4055165111673595</v>
          </cell>
          <cell r="H27">
            <v>7.398106058932755</v>
          </cell>
        </row>
        <row r="28">
          <cell r="A28">
            <v>9</v>
          </cell>
          <cell r="B28" t="str">
            <v>Total          Coal           Consumption</v>
          </cell>
          <cell r="C28" t="str">
            <v>1000MT</v>
          </cell>
          <cell r="D28">
            <v>9628</v>
          </cell>
          <cell r="E28">
            <v>10365</v>
          </cell>
          <cell r="F28">
            <v>10889.111999999999</v>
          </cell>
          <cell r="G28">
            <v>12127.994971999999</v>
          </cell>
          <cell r="H28">
            <v>13030.226000000001</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row>
        <row r="30">
          <cell r="A30">
            <v>11</v>
          </cell>
          <cell r="B30" t="str">
            <v>Specific    Coal           Consumption</v>
          </cell>
          <cell r="C30" t="str">
            <v>Kg/Kwh</v>
          </cell>
          <cell r="D30">
            <v>0.83</v>
          </cell>
          <cell r="E30">
            <v>0.8</v>
          </cell>
          <cell r="F30">
            <v>0.81679632209152919</v>
          </cell>
          <cell r="G30">
            <v>0.82050145151015585</v>
          </cell>
          <cell r="H30">
            <v>0.81</v>
          </cell>
        </row>
        <row r="31">
          <cell r="A31">
            <v>12</v>
          </cell>
          <cell r="B31" t="str">
            <v>Total          Fuel Oil     Consumption</v>
          </cell>
          <cell r="C31" t="str">
            <v>1000KL</v>
          </cell>
          <cell r="D31">
            <v>147</v>
          </cell>
          <cell r="E31">
            <v>178</v>
          </cell>
          <cell r="F31">
            <v>144.66900000000001</v>
          </cell>
          <cell r="G31">
            <v>185.24459685843499</v>
          </cell>
          <cell r="H31">
            <v>124.101</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row>
        <row r="33">
          <cell r="A33">
            <v>14</v>
          </cell>
          <cell r="B33" t="str">
            <v xml:space="preserve">Specific    Fuel Oil      Consumption </v>
          </cell>
          <cell r="C33" t="str">
            <v>ml/Kwh</v>
          </cell>
          <cell r="D33">
            <v>12.72</v>
          </cell>
          <cell r="E33">
            <v>14.43</v>
          </cell>
          <cell r="F33">
            <v>10.851675244102497</v>
          </cell>
          <cell r="G33">
            <v>12.532447528026529</v>
          </cell>
          <cell r="H33">
            <v>7.72</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row>
        <row r="35">
          <cell r="A35">
            <v>16</v>
          </cell>
          <cell r="B35" t="str">
            <v>Thermal  Auxiliary Consumption   Total</v>
          </cell>
          <cell r="C35" t="str">
            <v>MU</v>
          </cell>
          <cell r="D35">
            <v>1235.3499999999999</v>
          </cell>
          <cell r="E35">
            <v>1288.0999999999999</v>
          </cell>
          <cell r="F35">
            <v>1394.5</v>
          </cell>
          <cell r="G35">
            <v>1558.7317929999999</v>
          </cell>
          <cell r="H35">
            <v>1648.2</v>
          </cell>
        </row>
        <row r="36">
          <cell r="A36">
            <v>17</v>
          </cell>
          <cell r="B36" t="str">
            <v>Thermal  Auxiliary Consumption   Percentage</v>
          </cell>
          <cell r="C36" t="str">
            <v>%</v>
          </cell>
          <cell r="D36">
            <v>10.67</v>
          </cell>
          <cell r="E36">
            <v>10.4</v>
          </cell>
          <cell r="F36">
            <v>10.449094587326698</v>
          </cell>
          <cell r="G36">
            <v>10.545367982294113</v>
          </cell>
          <cell r="H36">
            <v>10.255516804748822</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row>
        <row r="38">
          <cell r="A38" t="str">
            <v>Note :-</v>
          </cell>
        </row>
        <row r="39">
          <cell r="A39">
            <v>1</v>
          </cell>
          <cell r="B39" t="str">
            <v>In 1994-95 &amp;1999-2000specific oil consumption is more due to stablisation of both units of Sanjay Gandhi thermal Power Station.</v>
          </cell>
        </row>
        <row r="40">
          <cell r="A40">
            <v>2</v>
          </cell>
          <cell r="B40" t="str">
            <v xml:space="preserve"> Heavy and unprcedented rains all over resulting in wet coal problems in thermal stations.</v>
          </cell>
        </row>
        <row r="41">
          <cell r="A41">
            <v>3</v>
          </cell>
          <cell r="B41" t="str">
            <v>Considering SGTPS # 1 wef :  01.01.95  , # 2 wef : 01.04.95 ,.# 3 w.e.f : 01.09.99&amp; # 4 w.e.f : 01.04.2000.</v>
          </cell>
        </row>
        <row r="42">
          <cell r="A42">
            <v>4</v>
          </cell>
          <cell r="B42" t="str">
            <v>Considering  Cost of Coal &amp; Fuel oil same for all the  years for comparision purpose .                                         .</v>
          </cell>
        </row>
        <row r="43">
          <cell r="A43">
            <v>5</v>
          </cell>
          <cell r="B43" t="str">
            <v>Totals  may  not  tally  due  to  rounding  off.</v>
          </cell>
        </row>
        <row r="45">
          <cell r="A45" t="str">
            <v>EXECUTIVE SUMMARY</v>
          </cell>
        </row>
        <row r="46">
          <cell r="A46" t="str">
            <v>96-97 to 00-01</v>
          </cell>
        </row>
        <row r="47">
          <cell r="A47" t="str">
            <v>THERMAL GENETRATION</v>
          </cell>
        </row>
        <row r="48">
          <cell r="A48" t="str">
            <v xml:space="preserve"> </v>
          </cell>
          <cell r="B48" t="str">
            <v>P A R T I C U L A R S</v>
          </cell>
          <cell r="D48" t="str">
            <v>96-97</v>
          </cell>
          <cell r="E48" t="str">
            <v>97-98</v>
          </cell>
          <cell r="F48" t="str">
            <v>98-99</v>
          </cell>
          <cell r="G48" t="str">
            <v>99-00</v>
          </cell>
          <cell r="H48" t="str">
            <v>00-01</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row>
        <row r="52">
          <cell r="A52">
            <v>4</v>
          </cell>
          <cell r="B52" t="str">
            <v>Plant    Utilisation    Factor            **</v>
          </cell>
          <cell r="C52" t="str">
            <v>%</v>
          </cell>
          <cell r="D52">
            <v>62.26</v>
          </cell>
          <cell r="E52">
            <v>66.319999999999993</v>
          </cell>
          <cell r="F52">
            <v>68.180000000000007</v>
          </cell>
          <cell r="G52">
            <v>69.42</v>
          </cell>
          <cell r="H52">
            <v>66.349999999999994</v>
          </cell>
        </row>
        <row r="53">
          <cell r="A53">
            <v>5</v>
          </cell>
          <cell r="B53" t="str">
            <v>Plant    Availibility   Factor              **</v>
          </cell>
          <cell r="C53" t="str">
            <v>%</v>
          </cell>
          <cell r="D53">
            <v>74.900000000000006</v>
          </cell>
          <cell r="E53">
            <v>76.290000000000006</v>
          </cell>
          <cell r="F53">
            <v>77.22</v>
          </cell>
          <cell r="G53">
            <v>79.09</v>
          </cell>
          <cell r="H53">
            <v>77.67</v>
          </cell>
        </row>
        <row r="54">
          <cell r="A54">
            <v>6</v>
          </cell>
          <cell r="B54" t="str">
            <v>Partial  Unavailability Factor         **</v>
          </cell>
          <cell r="C54" t="str">
            <v>%</v>
          </cell>
          <cell r="D54">
            <v>12.64</v>
          </cell>
          <cell r="E54">
            <v>9.9700000000000006</v>
          </cell>
          <cell r="F54">
            <v>9.0399999999999991</v>
          </cell>
          <cell r="G54">
            <v>9.67</v>
          </cell>
          <cell r="H54">
            <v>11.32</v>
          </cell>
        </row>
        <row r="55">
          <cell r="A55" t="str">
            <v>a</v>
          </cell>
          <cell r="B55" t="str">
            <v>Main Boiler</v>
          </cell>
          <cell r="C55" t="str">
            <v>%</v>
          </cell>
          <cell r="D55">
            <v>1.4</v>
          </cell>
          <cell r="E55">
            <v>1.17</v>
          </cell>
          <cell r="F55">
            <v>1.91</v>
          </cell>
          <cell r="G55">
            <v>2.62</v>
          </cell>
          <cell r="H55">
            <v>4061.5740000000001</v>
          </cell>
        </row>
        <row r="56">
          <cell r="A56" t="str">
            <v>b</v>
          </cell>
          <cell r="B56" t="str">
            <v>Boiler Auxiliaries(Mainly Mills)</v>
          </cell>
          <cell r="C56" t="str">
            <v>%</v>
          </cell>
          <cell r="D56">
            <v>4.9000000000000004</v>
          </cell>
          <cell r="E56">
            <v>3.07</v>
          </cell>
          <cell r="F56">
            <v>1.57</v>
          </cell>
          <cell r="G56">
            <v>1.89</v>
          </cell>
          <cell r="H56">
            <v>25</v>
          </cell>
        </row>
        <row r="57">
          <cell r="A57" t="str">
            <v>c</v>
          </cell>
          <cell r="B57" t="str">
            <v>Turbine</v>
          </cell>
          <cell r="C57" t="str">
            <v>%</v>
          </cell>
          <cell r="D57">
            <v>1.1000000000000001</v>
          </cell>
          <cell r="E57">
            <v>0.98</v>
          </cell>
          <cell r="F57">
            <v>1.42</v>
          </cell>
          <cell r="G57">
            <v>1.06</v>
          </cell>
          <cell r="H57">
            <v>13.2</v>
          </cell>
        </row>
        <row r="58">
          <cell r="A58" t="str">
            <v>d</v>
          </cell>
          <cell r="B58" t="str">
            <v>Turbine Auxiliaries</v>
          </cell>
          <cell r="C58" t="str">
            <v>%</v>
          </cell>
          <cell r="D58">
            <v>0.9</v>
          </cell>
          <cell r="E58">
            <v>0.49</v>
          </cell>
          <cell r="F58">
            <v>0.42</v>
          </cell>
          <cell r="G58">
            <v>0.63</v>
          </cell>
          <cell r="H58">
            <v>2808.83</v>
          </cell>
        </row>
        <row r="59">
          <cell r="A59" t="str">
            <v>e</v>
          </cell>
          <cell r="B59" t="str">
            <v>Generator</v>
          </cell>
          <cell r="C59" t="str">
            <v>%</v>
          </cell>
          <cell r="D59">
            <v>0.3</v>
          </cell>
          <cell r="E59">
            <v>0.27</v>
          </cell>
          <cell r="F59">
            <v>0.2</v>
          </cell>
          <cell r="G59">
            <v>0.48</v>
          </cell>
          <cell r="H59">
            <v>669</v>
          </cell>
        </row>
        <row r="60">
          <cell r="A60" t="str">
            <v>f</v>
          </cell>
          <cell r="B60" t="str">
            <v>Electrical</v>
          </cell>
          <cell r="C60" t="str">
            <v>%</v>
          </cell>
          <cell r="D60">
            <v>0.8</v>
          </cell>
          <cell r="E60">
            <v>1.96</v>
          </cell>
          <cell r="F60">
            <v>2.1</v>
          </cell>
          <cell r="G60">
            <v>0.81</v>
          </cell>
          <cell r="H60">
            <v>9.1300000000000008</v>
          </cell>
        </row>
        <row r="61">
          <cell r="A61" t="str">
            <v>g</v>
          </cell>
          <cell r="B61" t="str">
            <v>Coal related (Quality ,Quantity ,Handling ,wet coal)</v>
          </cell>
          <cell r="C61" t="str">
            <v>%</v>
          </cell>
          <cell r="D61">
            <v>3.3</v>
          </cell>
          <cell r="E61">
            <v>2.4900000000000002</v>
          </cell>
          <cell r="F61">
            <v>1.19</v>
          </cell>
          <cell r="G61">
            <v>1.6</v>
          </cell>
          <cell r="H61">
            <v>1426.91</v>
          </cell>
        </row>
        <row r="62">
          <cell r="A62" t="str">
            <v>h</v>
          </cell>
          <cell r="B62" t="str">
            <v>Others</v>
          </cell>
          <cell r="C62" t="str">
            <v>%</v>
          </cell>
          <cell r="D62">
            <v>0.1</v>
          </cell>
          <cell r="E62">
            <v>0</v>
          </cell>
          <cell r="F62">
            <v>0</v>
          </cell>
          <cell r="G62">
            <v>0.2</v>
          </cell>
          <cell r="H62">
            <v>157</v>
          </cell>
        </row>
        <row r="63">
          <cell r="A63">
            <v>7</v>
          </cell>
          <cell r="B63" t="str">
            <v xml:space="preserve">Planned  Outage         Rate          </v>
          </cell>
          <cell r="C63" t="str">
            <v>MU</v>
          </cell>
          <cell r="D63">
            <v>4231.29</v>
          </cell>
          <cell r="E63">
            <v>3432.3410099999996</v>
          </cell>
          <cell r="F63">
            <v>3544</v>
          </cell>
          <cell r="G63">
            <v>3784.7</v>
          </cell>
          <cell r="H63">
            <v>4061.5740000000001</v>
          </cell>
        </row>
        <row r="64">
          <cell r="A64" t="str">
            <v>a</v>
          </cell>
          <cell r="C64" t="str">
            <v>No</v>
          </cell>
          <cell r="D64">
            <v>24</v>
          </cell>
          <cell r="E64">
            <v>24</v>
          </cell>
          <cell r="F64">
            <v>20</v>
          </cell>
          <cell r="G64">
            <v>24</v>
          </cell>
          <cell r="H64">
            <v>24</v>
          </cell>
        </row>
        <row r="65">
          <cell r="A65" t="str">
            <v>b</v>
          </cell>
          <cell r="B65" t="str">
            <v xml:space="preserve">                                                       **</v>
          </cell>
          <cell r="C65" t="str">
            <v>%</v>
          </cell>
          <cell r="D65">
            <v>15.62</v>
          </cell>
          <cell r="E65">
            <v>12.67</v>
          </cell>
          <cell r="F65">
            <v>13.08</v>
          </cell>
          <cell r="G65">
            <v>13.05</v>
          </cell>
          <cell r="H65">
            <v>13.2</v>
          </cell>
        </row>
        <row r="66">
          <cell r="A66">
            <v>8</v>
          </cell>
          <cell r="B66" t="str">
            <v xml:space="preserve">Forced   Outage   </v>
          </cell>
          <cell r="C66" t="str">
            <v>MU</v>
          </cell>
          <cell r="D66">
            <v>2568.61</v>
          </cell>
          <cell r="E66">
            <v>2988.0600899999995</v>
          </cell>
          <cell r="F66">
            <v>2626.63</v>
          </cell>
          <cell r="G66">
            <v>2200.5</v>
          </cell>
          <cell r="H66">
            <v>4061.5740000000001</v>
          </cell>
        </row>
        <row r="67">
          <cell r="A67" t="str">
            <v>a</v>
          </cell>
          <cell r="C67" t="str">
            <v>No</v>
          </cell>
          <cell r="D67">
            <v>679</v>
          </cell>
          <cell r="E67">
            <v>662</v>
          </cell>
          <cell r="F67">
            <v>618</v>
          </cell>
          <cell r="G67">
            <v>570</v>
          </cell>
          <cell r="H67">
            <v>669</v>
          </cell>
        </row>
        <row r="68">
          <cell r="A68" t="str">
            <v>b</v>
          </cell>
          <cell r="B68" t="str">
            <v xml:space="preserve">                                                      **</v>
          </cell>
          <cell r="C68" t="str">
            <v>%</v>
          </cell>
          <cell r="D68">
            <v>9.48</v>
          </cell>
          <cell r="E68">
            <v>11.03</v>
          </cell>
          <cell r="F68">
            <v>9.69</v>
          </cell>
          <cell r="G68">
            <v>7.84</v>
          </cell>
          <cell r="H68">
            <v>9.1300000000000008</v>
          </cell>
        </row>
        <row r="69">
          <cell r="A69" t="str">
            <v>c</v>
          </cell>
          <cell r="B69" t="str">
            <v>Boiler Tube Leakages</v>
          </cell>
          <cell r="C69" t="str">
            <v>MU</v>
          </cell>
          <cell r="D69">
            <v>1719</v>
          </cell>
          <cell r="E69">
            <v>1560.40128</v>
          </cell>
          <cell r="F69">
            <v>1408.83</v>
          </cell>
          <cell r="G69">
            <v>1466.97</v>
          </cell>
          <cell r="H69">
            <v>1426.91</v>
          </cell>
        </row>
        <row r="70">
          <cell r="A70" t="str">
            <v>d</v>
          </cell>
          <cell r="C70" t="str">
            <v>No</v>
          </cell>
          <cell r="D70">
            <v>185</v>
          </cell>
          <cell r="E70">
            <v>197</v>
          </cell>
          <cell r="F70">
            <v>191</v>
          </cell>
          <cell r="G70">
            <v>184</v>
          </cell>
          <cell r="H70">
            <v>157</v>
          </cell>
        </row>
        <row r="71">
          <cell r="A71" t="str">
            <v>e</v>
          </cell>
          <cell r="C71" t="str">
            <v>%</v>
          </cell>
          <cell r="D71">
            <v>6.34</v>
          </cell>
          <cell r="E71">
            <v>5.76</v>
          </cell>
          <cell r="F71">
            <v>5.2</v>
          </cell>
          <cell r="G71">
            <v>5.4</v>
          </cell>
          <cell r="H71">
            <v>4.6399999999999997</v>
          </cell>
        </row>
        <row r="72">
          <cell r="A72">
            <v>9</v>
          </cell>
          <cell r="B72" t="str">
            <v>Total          Coal           Consumption</v>
          </cell>
          <cell r="C72" t="str">
            <v>1000MT</v>
          </cell>
          <cell r="D72">
            <v>13482.3</v>
          </cell>
          <cell r="E72">
            <v>14265.226000000001</v>
          </cell>
          <cell r="F72">
            <v>14547.769</v>
          </cell>
          <cell r="G72">
            <v>15648.859</v>
          </cell>
          <cell r="H72">
            <v>16020.288</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row>
        <row r="74">
          <cell r="A74">
            <v>11</v>
          </cell>
          <cell r="B74" t="str">
            <v>Specific    Coal           Consumption</v>
          </cell>
          <cell r="C74" t="str">
            <v>Kg/Kwh</v>
          </cell>
          <cell r="D74">
            <v>0.8</v>
          </cell>
          <cell r="E74">
            <v>0.79</v>
          </cell>
          <cell r="F74">
            <v>0.79</v>
          </cell>
          <cell r="G74">
            <v>0.78</v>
          </cell>
          <cell r="H74">
            <v>0.78</v>
          </cell>
        </row>
        <row r="75">
          <cell r="A75">
            <v>12</v>
          </cell>
          <cell r="B75" t="str">
            <v>Total          Fuel Oil     Consumption</v>
          </cell>
          <cell r="C75" t="str">
            <v>1000KL</v>
          </cell>
          <cell r="D75">
            <v>86.83</v>
          </cell>
          <cell r="E75">
            <v>66.355000000000004</v>
          </cell>
          <cell r="F75">
            <v>51.347000000000001</v>
          </cell>
          <cell r="G75">
            <v>58.731999999999999</v>
          </cell>
          <cell r="H75">
            <v>65.579260000000005</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row>
        <row r="77">
          <cell r="A77">
            <v>14</v>
          </cell>
          <cell r="B77" t="str">
            <v xml:space="preserve">Specific    Fuel Oil      Consumption </v>
          </cell>
          <cell r="C77" t="str">
            <v>ml/Kwh</v>
          </cell>
          <cell r="D77">
            <v>5.15</v>
          </cell>
          <cell r="E77">
            <v>3.69</v>
          </cell>
          <cell r="F77">
            <v>2.78</v>
          </cell>
          <cell r="G77">
            <v>2.29</v>
          </cell>
          <cell r="H77">
            <v>3.22</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row>
        <row r="79">
          <cell r="A79">
            <v>16</v>
          </cell>
          <cell r="B79" t="str">
            <v>Thermal  Auxiliary Consumption   Total</v>
          </cell>
          <cell r="C79" t="str">
            <v>MU</v>
          </cell>
          <cell r="D79">
            <v>1650.79</v>
          </cell>
          <cell r="E79">
            <v>1766.22</v>
          </cell>
          <cell r="F79">
            <v>1783.99</v>
          </cell>
          <cell r="G79">
            <v>1952.78</v>
          </cell>
          <cell r="H79">
            <v>1982.05</v>
          </cell>
        </row>
        <row r="80">
          <cell r="A80">
            <v>17</v>
          </cell>
          <cell r="B80" t="str">
            <v>Thermal  Auxiliary Consumption   Percentage</v>
          </cell>
          <cell r="C80" t="str">
            <v>%</v>
          </cell>
          <cell r="D80">
            <v>9.7871164767590138</v>
          </cell>
          <cell r="E80">
            <v>9.8305197949539984</v>
          </cell>
          <cell r="F80">
            <v>9.66</v>
          </cell>
          <cell r="G80">
            <v>9.69</v>
          </cell>
          <cell r="H80">
            <v>9.7100000000000009</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row>
        <row r="82">
          <cell r="A82" t="str">
            <v>Note :-</v>
          </cell>
        </row>
        <row r="83">
          <cell r="A83">
            <v>1</v>
          </cell>
          <cell r="B83" t="str">
            <v>In 1994-95 &amp;1999-2000specific oil consumption is more due to stablisation of both units of Sanjay Gandhi thermal Power Station.</v>
          </cell>
        </row>
        <row r="84">
          <cell r="A84">
            <v>2</v>
          </cell>
          <cell r="B84" t="str">
            <v xml:space="preserve"> Heavy and unprcedented rains all over resulting in wet coal problems in thermal stations.</v>
          </cell>
          <cell r="F84" t="str">
            <v xml:space="preserve"> </v>
          </cell>
        </row>
        <row r="85">
          <cell r="A85">
            <v>3</v>
          </cell>
          <cell r="B85" t="str">
            <v>Considering SGTPS # 1 wef :  01.01.95  , # 2 wef : 01.04.95 ,.# 3 w.e.f : 01.09.99&amp; # 4 w.e.f : 01.04.2000.</v>
          </cell>
        </row>
        <row r="86">
          <cell r="A86">
            <v>4</v>
          </cell>
          <cell r="B86" t="str">
            <v>Considering  Cost of Coal &amp; Fuel oil same for all the  years for comparision purpose .                                         .</v>
          </cell>
          <cell r="E86" t="str">
            <v xml:space="preserve"> </v>
          </cell>
        </row>
        <row r="87">
          <cell r="A87">
            <v>5</v>
          </cell>
          <cell r="B87" t="str">
            <v>Totals  may  not  tally  due  to  rounding  off.</v>
          </cell>
        </row>
        <row r="89">
          <cell r="A89" t="str">
            <v>EXECUTIVE SUMMARY</v>
          </cell>
        </row>
        <row r="90">
          <cell r="A90" t="str">
            <v>91-92 to 95-96</v>
          </cell>
        </row>
        <row r="91">
          <cell r="A91" t="str">
            <v xml:space="preserve"> HYDEL GENETRATION</v>
          </cell>
        </row>
        <row r="92">
          <cell r="A92" t="str">
            <v xml:space="preserve"> </v>
          </cell>
          <cell r="B92" t="str">
            <v>P A R T I C U L A R S</v>
          </cell>
          <cell r="D92" t="str">
            <v>91-92</v>
          </cell>
          <cell r="E92" t="str">
            <v>92-93</v>
          </cell>
          <cell r="F92" t="str">
            <v>93-94</v>
          </cell>
          <cell r="G92" t="str">
            <v>94-95</v>
          </cell>
          <cell r="H92" t="str">
            <v xml:space="preserve">95-96 </v>
          </cell>
        </row>
        <row r="93">
          <cell r="A93">
            <v>1</v>
          </cell>
          <cell r="B93" t="str">
            <v>Hydel Generation(G'sagar+Pench+Bargi+Tons+ B'pur+HB))</v>
          </cell>
          <cell r="C93" t="str">
            <v>MU</v>
          </cell>
          <cell r="D93">
            <v>1324.15</v>
          </cell>
          <cell r="E93">
            <v>1295.48</v>
          </cell>
          <cell r="F93">
            <v>1589.68</v>
          </cell>
          <cell r="G93">
            <v>2280.4742339999998</v>
          </cell>
          <cell r="H93">
            <v>2141.34</v>
          </cell>
        </row>
        <row r="94">
          <cell r="A94">
            <v>2</v>
          </cell>
          <cell r="B94" t="str">
            <v xml:space="preserve">Target (PLAN )   </v>
          </cell>
          <cell r="C94" t="str">
            <v>MU</v>
          </cell>
          <cell r="D94">
            <v>1771</v>
          </cell>
          <cell r="E94">
            <v>1870</v>
          </cell>
          <cell r="F94">
            <v>1870</v>
          </cell>
          <cell r="G94">
            <v>1965</v>
          </cell>
          <cell r="H94">
            <v>2035</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row>
        <row r="98">
          <cell r="A98">
            <v>6</v>
          </cell>
          <cell r="B98" t="str">
            <v>ACHIEVEMENT Percentage of ( 5 )</v>
          </cell>
          <cell r="C98" t="str">
            <v>%</v>
          </cell>
          <cell r="D98">
            <v>81.183098591549296</v>
          </cell>
          <cell r="E98">
            <v>77.976780185758514</v>
          </cell>
          <cell r="F98">
            <v>83.32964824120603</v>
          </cell>
          <cell r="G98">
            <v>120.76748589143152</v>
          </cell>
          <cell r="H98">
            <v>109.41</v>
          </cell>
        </row>
        <row r="99">
          <cell r="A99">
            <v>7</v>
          </cell>
          <cell r="B99" t="str">
            <v xml:space="preserve">Reservoir Level at the end </v>
          </cell>
        </row>
        <row r="100">
          <cell r="A100" t="str">
            <v>a</v>
          </cell>
          <cell r="B100" t="str">
            <v>GANDHISAGAR     MDDL   1250.00 Ft</v>
          </cell>
          <cell r="C100" t="str">
            <v>FT</v>
          </cell>
          <cell r="D100">
            <v>1284.51</v>
          </cell>
          <cell r="E100">
            <v>1253.47</v>
          </cell>
          <cell r="F100">
            <v>1250.8900000000001</v>
          </cell>
          <cell r="G100">
            <v>1295.67</v>
          </cell>
          <cell r="H100">
            <v>1288.95</v>
          </cell>
        </row>
        <row r="101">
          <cell r="A101" t="str">
            <v xml:space="preserve"> </v>
          </cell>
          <cell r="B101" t="str">
            <v>Energy   Contents   in   MKwh</v>
          </cell>
          <cell r="C101" t="str">
            <v>MU</v>
          </cell>
          <cell r="D101">
            <v>245</v>
          </cell>
          <cell r="E101">
            <v>14.5</v>
          </cell>
          <cell r="F101">
            <v>3.56</v>
          </cell>
          <cell r="G101">
            <v>408.4</v>
          </cell>
          <cell r="H101">
            <v>310</v>
          </cell>
        </row>
        <row r="102">
          <cell r="A102" t="str">
            <v>b</v>
          </cell>
          <cell r="B102" t="str">
            <v>PENCH           MDDL    464.50 M</v>
          </cell>
          <cell r="C102" t="str">
            <v>M</v>
          </cell>
          <cell r="D102">
            <v>464.42</v>
          </cell>
          <cell r="E102">
            <v>474.87</v>
          </cell>
          <cell r="F102">
            <v>483.64</v>
          </cell>
          <cell r="G102">
            <v>482.5</v>
          </cell>
          <cell r="H102">
            <v>472.9</v>
          </cell>
        </row>
        <row r="103">
          <cell r="A103" t="str">
            <v xml:space="preserve"> </v>
          </cell>
          <cell r="B103" t="str">
            <v>Energy   Contents   in   MKwh</v>
          </cell>
          <cell r="C103" t="str">
            <v>MU</v>
          </cell>
          <cell r="D103">
            <v>2.5</v>
          </cell>
          <cell r="E103">
            <v>83</v>
          </cell>
          <cell r="F103">
            <v>222.16</v>
          </cell>
          <cell r="G103">
            <v>202</v>
          </cell>
          <cell r="H103">
            <v>63</v>
          </cell>
        </row>
        <row r="104">
          <cell r="A104" t="str">
            <v>c</v>
          </cell>
          <cell r="B104" t="str">
            <v>BARGI           MDDL    403.50 M</v>
          </cell>
          <cell r="C104" t="str">
            <v>M</v>
          </cell>
          <cell r="D104">
            <v>409</v>
          </cell>
          <cell r="E104">
            <v>414.4</v>
          </cell>
          <cell r="F104">
            <v>413.55</v>
          </cell>
          <cell r="G104">
            <v>418.15</v>
          </cell>
          <cell r="H104">
            <v>411.8</v>
          </cell>
        </row>
        <row r="105">
          <cell r="A105" t="str">
            <v xml:space="preserve"> </v>
          </cell>
          <cell r="B105" t="str">
            <v>Energy   Contents   in   MKwh</v>
          </cell>
          <cell r="C105" t="str">
            <v>MU</v>
          </cell>
          <cell r="D105">
            <v>44</v>
          </cell>
          <cell r="E105">
            <v>113</v>
          </cell>
          <cell r="F105">
            <v>100.15</v>
          </cell>
          <cell r="G105">
            <v>192.75</v>
          </cell>
          <cell r="H105">
            <v>77</v>
          </cell>
        </row>
        <row r="106">
          <cell r="A106" t="str">
            <v>d</v>
          </cell>
          <cell r="B106" t="str">
            <v>TONS            MDDL    275.00 M</v>
          </cell>
          <cell r="C106" t="str">
            <v>M</v>
          </cell>
          <cell r="F106">
            <v>277.10000000000002</v>
          </cell>
          <cell r="G106">
            <v>277.3</v>
          </cell>
          <cell r="H106">
            <v>277.3</v>
          </cell>
        </row>
        <row r="107">
          <cell r="A107" t="str">
            <v xml:space="preserve"> </v>
          </cell>
          <cell r="B107" t="str">
            <v>Energy   Contents   in   MKwh</v>
          </cell>
          <cell r="C107" t="str">
            <v>MU</v>
          </cell>
          <cell r="F107">
            <v>1.1279999999999999</v>
          </cell>
          <cell r="G107">
            <v>0</v>
          </cell>
          <cell r="H107">
            <v>0</v>
          </cell>
        </row>
        <row r="108">
          <cell r="A108" t="str">
            <v>e</v>
          </cell>
          <cell r="B108" t="str">
            <v>BIRSINGHPUR     MDDL    471.00 M</v>
          </cell>
          <cell r="C108" t="str">
            <v>M</v>
          </cell>
          <cell r="F108">
            <v>475.97</v>
          </cell>
          <cell r="G108">
            <v>475.1</v>
          </cell>
          <cell r="H108">
            <v>475.34</v>
          </cell>
        </row>
        <row r="109">
          <cell r="A109" t="str">
            <v xml:space="preserve"> </v>
          </cell>
          <cell r="B109" t="str">
            <v>Energy   Contents   in   MKwh</v>
          </cell>
          <cell r="C109" t="str">
            <v>MU</v>
          </cell>
          <cell r="F109">
            <v>4.7477</v>
          </cell>
          <cell r="G109">
            <v>4.5209999999999999</v>
          </cell>
          <cell r="H109">
            <v>4.5</v>
          </cell>
        </row>
        <row r="110">
          <cell r="A110" t="str">
            <v>f</v>
          </cell>
          <cell r="B110" t="str">
            <v>HASDEO-BANGO    MDDL    329.79 M</v>
          </cell>
          <cell r="C110" t="str">
            <v>M</v>
          </cell>
          <cell r="F110" t="str">
            <v>N.A.</v>
          </cell>
          <cell r="G110">
            <v>353.12</v>
          </cell>
          <cell r="H110">
            <v>347.98</v>
          </cell>
        </row>
        <row r="111">
          <cell r="A111" t="str">
            <v xml:space="preserve"> </v>
          </cell>
          <cell r="B111" t="str">
            <v>Energy   Contents   in   MKwh</v>
          </cell>
          <cell r="C111" t="str">
            <v>MU</v>
          </cell>
          <cell r="F111" t="str">
            <v>-</v>
          </cell>
          <cell r="G111">
            <v>152.76295999999999</v>
          </cell>
          <cell r="H111">
            <v>94</v>
          </cell>
        </row>
        <row r="112">
          <cell r="A112" t="str">
            <v>g</v>
          </cell>
          <cell r="B112" t="str">
            <v xml:space="preserve">RAJGHAT     MDDL    </v>
          </cell>
          <cell r="C112" t="str">
            <v>M</v>
          </cell>
          <cell r="F112" t="str">
            <v>N.A.</v>
          </cell>
          <cell r="G112">
            <v>353.12</v>
          </cell>
          <cell r="H112" t="str">
            <v xml:space="preserve"> </v>
          </cell>
        </row>
        <row r="113">
          <cell r="A113" t="str">
            <v xml:space="preserve"> </v>
          </cell>
          <cell r="B113" t="str">
            <v>Energy   Contents   in   MKwh</v>
          </cell>
          <cell r="C113" t="str">
            <v>MU</v>
          </cell>
          <cell r="F113" t="str">
            <v>-</v>
          </cell>
          <cell r="G113">
            <v>152.76295999999999</v>
          </cell>
          <cell r="H113" t="str">
            <v xml:space="preserve"> </v>
          </cell>
        </row>
        <row r="114">
          <cell r="A114" t="str">
            <v xml:space="preserve"> </v>
          </cell>
          <cell r="B114" t="str">
            <v>M.P.E.B. GENERATION  AS PER SHARE</v>
          </cell>
        </row>
        <row r="115">
          <cell r="A115">
            <v>1</v>
          </cell>
          <cell r="B115" t="str">
            <v>THERMAL  ( Excl. 40% Satpura I)</v>
          </cell>
          <cell r="C115" t="str">
            <v>MU</v>
          </cell>
          <cell r="D115">
            <v>11025.74</v>
          </cell>
          <cell r="E115">
            <v>11747.67</v>
          </cell>
          <cell r="F115">
            <v>12723.74</v>
          </cell>
          <cell r="G115">
            <v>14182.079879999999</v>
          </cell>
          <cell r="H115">
            <v>15345.74</v>
          </cell>
        </row>
        <row r="116">
          <cell r="A116">
            <v>2</v>
          </cell>
          <cell r="B116" t="str">
            <v>HYDEL    ( Excl. 50 % Chambal &amp; 1/3 Pench )</v>
          </cell>
          <cell r="C116" t="str">
            <v>MU</v>
          </cell>
          <cell r="D116">
            <v>1498.64</v>
          </cell>
          <cell r="E116">
            <v>1511.49</v>
          </cell>
          <cell r="F116">
            <v>1658.26</v>
          </cell>
          <cell r="G116">
            <v>2415.3094620000002</v>
          </cell>
          <cell r="H116">
            <v>2253.15</v>
          </cell>
        </row>
        <row r="117">
          <cell r="A117">
            <v>3</v>
          </cell>
          <cell r="B117" t="str">
            <v>TOTAL</v>
          </cell>
          <cell r="C117" t="str">
            <v>MU</v>
          </cell>
          <cell r="D117">
            <v>12524.38</v>
          </cell>
          <cell r="E117">
            <v>13259.16</v>
          </cell>
          <cell r="F117">
            <v>14382</v>
          </cell>
          <cell r="G117">
            <v>16597.389341999999</v>
          </cell>
          <cell r="H117">
            <v>17598.88</v>
          </cell>
        </row>
        <row r="118">
          <cell r="A118" t="str">
            <v>Note :-</v>
          </cell>
          <cell r="B118" t="str">
            <v>1.Heavy and good rains resulted in more secondary generation in Hydel Stations in Year 1994-95</v>
          </cell>
        </row>
        <row r="119">
          <cell r="A119" t="str">
            <v>Note :-</v>
          </cell>
          <cell r="B119" t="str">
            <v>2.Intermittent rains practically every month resulted in building up level and non utilisation of water due to lack of demand in 1997-98.</v>
          </cell>
        </row>
        <row r="120">
          <cell r="A120" t="str">
            <v>EXECUTIVE SUMMARY</v>
          </cell>
        </row>
        <row r="121">
          <cell r="A121" t="str">
            <v>96-97 to 00-01</v>
          </cell>
        </row>
        <row r="122">
          <cell r="A122" t="str">
            <v xml:space="preserve"> HYDEL GENETRATION</v>
          </cell>
        </row>
        <row r="123">
          <cell r="A123" t="str">
            <v xml:space="preserve"> </v>
          </cell>
          <cell r="B123" t="str">
            <v>P A R T I C U L A R S</v>
          </cell>
          <cell r="D123" t="str">
            <v>96-97</v>
          </cell>
          <cell r="E123" t="str">
            <v>97-98</v>
          </cell>
          <cell r="F123" t="str">
            <v>98-99</v>
          </cell>
          <cell r="G123" t="str">
            <v>99-00</v>
          </cell>
          <cell r="H123" t="str">
            <v>00-01</v>
          </cell>
        </row>
        <row r="124">
          <cell r="A124">
            <v>1</v>
          </cell>
          <cell r="B124" t="str">
            <v>Hydel Generation(G'sagar+Pench+Bargi+Tons+ B'pur+HB))</v>
          </cell>
          <cell r="C124" t="str">
            <v>MU</v>
          </cell>
          <cell r="D124">
            <v>2067.65</v>
          </cell>
          <cell r="E124">
            <v>2232.69</v>
          </cell>
          <cell r="F124">
            <v>2833.73</v>
          </cell>
          <cell r="G124">
            <v>2459.5</v>
          </cell>
          <cell r="H124">
            <v>1824.28</v>
          </cell>
        </row>
        <row r="125">
          <cell r="A125">
            <v>2</v>
          </cell>
          <cell r="B125" t="str">
            <v xml:space="preserve">Target (PLAN )   </v>
          </cell>
          <cell r="C125" t="str">
            <v>MU</v>
          </cell>
          <cell r="D125">
            <v>2195</v>
          </cell>
          <cell r="E125">
            <v>2195</v>
          </cell>
          <cell r="F125">
            <v>2275</v>
          </cell>
          <cell r="G125">
            <v>2440</v>
          </cell>
          <cell r="H125">
            <v>2480</v>
          </cell>
        </row>
        <row r="126">
          <cell r="A126">
            <v>3</v>
          </cell>
          <cell r="B126" t="str">
            <v>ACHIEVEMENT Percentage of ( 2 )</v>
          </cell>
          <cell r="C126" t="str">
            <v>%</v>
          </cell>
          <cell r="D126">
            <v>94.198177676537583</v>
          </cell>
          <cell r="E126">
            <v>101.71708428246014</v>
          </cell>
          <cell r="F126">
            <v>124.56</v>
          </cell>
          <cell r="G126">
            <v>124.56</v>
          </cell>
          <cell r="H126">
            <v>73.559677419354841</v>
          </cell>
        </row>
        <row r="127">
          <cell r="A127">
            <v>4</v>
          </cell>
          <cell r="B127" t="str">
            <v>Hydel Generation M.P.Share</v>
          </cell>
          <cell r="C127" t="str">
            <v>MU</v>
          </cell>
          <cell r="D127">
            <v>2274.37</v>
          </cell>
          <cell r="E127">
            <v>2324.88</v>
          </cell>
          <cell r="F127">
            <v>2850.57</v>
          </cell>
          <cell r="G127">
            <v>2507.1999999999998</v>
          </cell>
          <cell r="H127">
            <v>1809.98</v>
          </cell>
        </row>
        <row r="128">
          <cell r="A128">
            <v>5</v>
          </cell>
          <cell r="B128" t="str">
            <v xml:space="preserve">Target (PLAN )   </v>
          </cell>
          <cell r="C128" t="str">
            <v>MU</v>
          </cell>
          <cell r="D128">
            <v>2200</v>
          </cell>
          <cell r="E128">
            <v>2200</v>
          </cell>
          <cell r="F128">
            <v>2300</v>
          </cell>
          <cell r="G128">
            <v>2385</v>
          </cell>
          <cell r="H128">
            <v>2424.17</v>
          </cell>
        </row>
        <row r="129">
          <cell r="A129">
            <v>6</v>
          </cell>
          <cell r="B129" t="str">
            <v>ACHIEVEMENT Percentage of ( 5 )</v>
          </cell>
          <cell r="C129" t="str">
            <v>%</v>
          </cell>
          <cell r="D129">
            <v>103.38045454545454</v>
          </cell>
          <cell r="E129">
            <v>105.67636363636363</v>
          </cell>
          <cell r="F129">
            <v>123.94</v>
          </cell>
          <cell r="G129">
            <v>123.94</v>
          </cell>
          <cell r="H129">
            <v>74.663905584179332</v>
          </cell>
        </row>
        <row r="130">
          <cell r="A130">
            <v>7</v>
          </cell>
          <cell r="B130" t="str">
            <v xml:space="preserve">Reservoir Level at the end </v>
          </cell>
        </row>
        <row r="131">
          <cell r="A131" t="str">
            <v>a</v>
          </cell>
          <cell r="B131" t="str">
            <v>GANDHISAGAR     MDDL   1250.00 Ft</v>
          </cell>
          <cell r="C131" t="str">
            <v>FT</v>
          </cell>
          <cell r="D131">
            <v>1291.08</v>
          </cell>
          <cell r="E131">
            <v>1295.8</v>
          </cell>
          <cell r="F131">
            <v>1272.98</v>
          </cell>
          <cell r="G131">
            <v>1265.2</v>
          </cell>
          <cell r="H131">
            <v>1248.69</v>
          </cell>
        </row>
        <row r="132">
          <cell r="A132" t="str">
            <v xml:space="preserve"> </v>
          </cell>
          <cell r="B132" t="str">
            <v>Energy   Contents   in   MKwh</v>
          </cell>
          <cell r="C132" t="str">
            <v>MU</v>
          </cell>
          <cell r="D132">
            <v>336.2</v>
          </cell>
          <cell r="E132">
            <v>411</v>
          </cell>
          <cell r="F132">
            <v>130.84</v>
          </cell>
          <cell r="G132">
            <v>75.400000000000006</v>
          </cell>
          <cell r="H132">
            <v>0</v>
          </cell>
        </row>
        <row r="133">
          <cell r="A133" t="str">
            <v>b</v>
          </cell>
          <cell r="B133" t="str">
            <v>PENCH           MDDL    464.50 M</v>
          </cell>
          <cell r="C133" t="str">
            <v>M</v>
          </cell>
          <cell r="D133">
            <v>467.3</v>
          </cell>
          <cell r="E133">
            <v>486.66</v>
          </cell>
          <cell r="F133">
            <v>481.29</v>
          </cell>
          <cell r="G133">
            <v>478.86</v>
          </cell>
          <cell r="H133">
            <v>463.46</v>
          </cell>
        </row>
        <row r="134">
          <cell r="A134" t="str">
            <v xml:space="preserve"> </v>
          </cell>
          <cell r="B134" t="str">
            <v>Energy   Contents   in   MKwh</v>
          </cell>
          <cell r="C134" t="str">
            <v>MU</v>
          </cell>
          <cell r="D134">
            <v>18.8</v>
          </cell>
          <cell r="E134">
            <v>289.5</v>
          </cell>
          <cell r="F134">
            <v>177.93</v>
          </cell>
          <cell r="G134">
            <v>137.9</v>
          </cell>
          <cell r="H134">
            <v>0</v>
          </cell>
        </row>
        <row r="135">
          <cell r="A135" t="str">
            <v>c</v>
          </cell>
          <cell r="B135" t="str">
            <v>BARGI           MDDL    403.50 M</v>
          </cell>
          <cell r="C135" t="str">
            <v>M</v>
          </cell>
          <cell r="D135">
            <v>411.35</v>
          </cell>
          <cell r="E135">
            <v>416.75</v>
          </cell>
          <cell r="F135">
            <v>410.45</v>
          </cell>
          <cell r="G135">
            <v>411.05</v>
          </cell>
          <cell r="H135">
            <v>410</v>
          </cell>
        </row>
        <row r="136">
          <cell r="A136" t="str">
            <v xml:space="preserve"> </v>
          </cell>
          <cell r="B136" t="str">
            <v>Energy   Contents   in   MKwh</v>
          </cell>
          <cell r="C136" t="str">
            <v>MU</v>
          </cell>
          <cell r="D136">
            <v>71.55</v>
          </cell>
          <cell r="E136">
            <v>160.75</v>
          </cell>
          <cell r="F136">
            <v>60.4</v>
          </cell>
          <cell r="G136">
            <v>67.650000000000006</v>
          </cell>
          <cell r="H136">
            <v>55</v>
          </cell>
        </row>
        <row r="137">
          <cell r="A137" t="str">
            <v>d</v>
          </cell>
          <cell r="B137" t="str">
            <v>TONS            MDDL    275.00 M</v>
          </cell>
          <cell r="C137" t="str">
            <v>M</v>
          </cell>
          <cell r="D137">
            <v>277.3</v>
          </cell>
          <cell r="E137">
            <v>277.2</v>
          </cell>
          <cell r="F137">
            <v>277</v>
          </cell>
          <cell r="G137">
            <v>275</v>
          </cell>
          <cell r="H137">
            <v>276.3</v>
          </cell>
        </row>
        <row r="138">
          <cell r="A138" t="str">
            <v xml:space="preserve"> </v>
          </cell>
          <cell r="B138" t="str">
            <v>Energy   Contents   in   MKwh</v>
          </cell>
          <cell r="C138" t="str">
            <v>MU</v>
          </cell>
          <cell r="D138">
            <v>0</v>
          </cell>
          <cell r="E138">
            <v>0</v>
          </cell>
          <cell r="F138">
            <v>0</v>
          </cell>
          <cell r="G138">
            <v>0</v>
          </cell>
          <cell r="H138">
            <v>0.87</v>
          </cell>
        </row>
        <row r="139">
          <cell r="A139" t="str">
            <v>e</v>
          </cell>
          <cell r="B139" t="str">
            <v>BIRSINGHPUR     MDDL    471.00 M</v>
          </cell>
          <cell r="C139" t="str">
            <v>M</v>
          </cell>
          <cell r="D139">
            <v>475.01</v>
          </cell>
          <cell r="E139">
            <v>475.65</v>
          </cell>
          <cell r="F139">
            <v>474.63</v>
          </cell>
          <cell r="G139">
            <v>475.73</v>
          </cell>
          <cell r="H139">
            <v>474.48</v>
          </cell>
        </row>
        <row r="140">
          <cell r="A140" t="str">
            <v xml:space="preserve"> </v>
          </cell>
          <cell r="B140" t="str">
            <v>Energy   Contents   in   MKwh</v>
          </cell>
          <cell r="C140" t="str">
            <v>MU</v>
          </cell>
          <cell r="D140">
            <v>4.41</v>
          </cell>
          <cell r="E140">
            <v>5.95</v>
          </cell>
          <cell r="F140">
            <v>3.95</v>
          </cell>
          <cell r="G140">
            <v>5.27</v>
          </cell>
          <cell r="H140">
            <v>3.78</v>
          </cell>
        </row>
        <row r="141">
          <cell r="A141" t="str">
            <v>f</v>
          </cell>
          <cell r="B141" t="str">
            <v>HASDEO-BANGO    MDDL    329.79 M</v>
          </cell>
          <cell r="C141" t="str">
            <v>M</v>
          </cell>
          <cell r="D141">
            <v>345</v>
          </cell>
          <cell r="E141">
            <v>355.56</v>
          </cell>
          <cell r="F141">
            <v>334.51</v>
          </cell>
          <cell r="G141">
            <v>344.57</v>
          </cell>
          <cell r="H141">
            <v>345.48</v>
          </cell>
        </row>
        <row r="142">
          <cell r="A142" t="str">
            <v xml:space="preserve"> </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t="str">
            <v xml:space="preserve"> </v>
          </cell>
          <cell r="E143" t="str">
            <v xml:space="preserve"> </v>
          </cell>
          <cell r="F143" t="str">
            <v xml:space="preserve"> </v>
          </cell>
          <cell r="G143" t="str">
            <v xml:space="preserve"> </v>
          </cell>
          <cell r="H143" t="str">
            <v xml:space="preserve"> </v>
          </cell>
        </row>
        <row r="144">
          <cell r="A144" t="str">
            <v xml:space="preserve"> </v>
          </cell>
          <cell r="B144" t="str">
            <v>Energy   Contents   in   MKwh</v>
          </cell>
          <cell r="C144" t="str">
            <v>MU</v>
          </cell>
          <cell r="D144" t="str">
            <v xml:space="preserve"> </v>
          </cell>
          <cell r="E144" t="str">
            <v xml:space="preserve"> </v>
          </cell>
          <cell r="F144" t="str">
            <v xml:space="preserve"> </v>
          </cell>
          <cell r="G144" t="str">
            <v xml:space="preserve"> </v>
          </cell>
          <cell r="H144">
            <v>0</v>
          </cell>
        </row>
        <row r="145">
          <cell r="A145" t="str">
            <v xml:space="preserve"> </v>
          </cell>
          <cell r="B145" t="str">
            <v>M.P.E.B. GENERATION  AS PER SHARE</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row>
        <row r="150">
          <cell r="A150" t="str">
            <v>Note :-</v>
          </cell>
          <cell r="B150" t="str">
            <v>2.Intermittent rains practically every month resulted in building up level and non utilisation of water due to lack of demand in 1997-98.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m"/>
      <sheetName val="Schema"/>
      <sheetName val="DBForeC"/>
      <sheetName val="Short-Term"/>
      <sheetName val="R15 00-01"/>
      <sheetName val="DBHis"/>
      <sheetName val="Agri"/>
      <sheetName val="Agri-support"/>
      <sheetName val="Base Year"/>
      <sheetName val="Dom-sup."/>
      <sheetName val="Dom-Free"/>
      <sheetName val="Chart1"/>
      <sheetName val="LT_Ind"/>
      <sheetName val="NonDom"/>
      <sheetName val="LT_WW"/>
      <sheetName val="LT_Street"/>
      <sheetName val="HT Ind"/>
      <sheetName val="Coal"/>
      <sheetName val="Steel"/>
      <sheetName val="Traction"/>
      <sheetName val="Licensees"/>
      <sheetName val="HT_WW"/>
      <sheetName val="HT_Agr"/>
      <sheetName val="Villages"/>
      <sheetName val="Captive"/>
      <sheetName val="Market"/>
      <sheetName val="Load"/>
      <sheetName val="Growth Rates"/>
      <sheetName val="Services"/>
      <sheetName val="Serv-Worksheet"/>
      <sheetName val="High Sens."/>
      <sheetName val="Low Sens."/>
      <sheetName val="Graphs"/>
      <sheetName val="MODI MPSEB ASSESS"/>
      <sheetName val="Assump-Sens."/>
    </sheetNames>
    <sheetDataSet>
      <sheetData sheetId="0" refreshError="1">
        <row r="9">
          <cell r="H9" t="str">
            <v>92-93</v>
          </cell>
          <cell r="I9" t="str">
            <v>93-94</v>
          </cell>
          <cell r="J9" t="str">
            <v>94-95</v>
          </cell>
          <cell r="K9" t="str">
            <v>95-96</v>
          </cell>
          <cell r="L9" t="str">
            <v>96-97</v>
          </cell>
          <cell r="M9" t="str">
            <v>97-98</v>
          </cell>
          <cell r="N9" t="str">
            <v>98-99</v>
          </cell>
          <cell r="O9" t="str">
            <v>99-00</v>
          </cell>
          <cell r="P9" t="str">
            <v>00-01</v>
          </cell>
          <cell r="Q9" t="str">
            <v>Comments</v>
          </cell>
        </row>
        <row r="12">
          <cell r="E12" t="str">
            <v>Actual</v>
          </cell>
          <cell r="H12">
            <v>1146.9464337763561</v>
          </cell>
          <cell r="I12">
            <v>1348.8086210103572</v>
          </cell>
          <cell r="J12">
            <v>1378.8953544924971</v>
          </cell>
          <cell r="K12">
            <v>1514.8534401882121</v>
          </cell>
          <cell r="L12">
            <v>1604.1975852061873</v>
          </cell>
          <cell r="M12">
            <v>1635.3729424049175</v>
          </cell>
          <cell r="N12">
            <v>1759.8646367337187</v>
          </cell>
          <cell r="O12">
            <v>2252.0943689999999</v>
          </cell>
          <cell r="P12">
            <v>2398.1461873885523</v>
          </cell>
        </row>
        <row r="13">
          <cell r="E13" t="str">
            <v>Suppressed</v>
          </cell>
          <cell r="H13">
            <v>65.11538689110921</v>
          </cell>
          <cell r="I13">
            <v>37.988839175032126</v>
          </cell>
          <cell r="J13">
            <v>61.718945381111098</v>
          </cell>
          <cell r="K13">
            <v>92.59736102715533</v>
          </cell>
          <cell r="L13">
            <v>144.18354908010042</v>
          </cell>
          <cell r="M13">
            <v>58.013753112049471</v>
          </cell>
          <cell r="N13">
            <v>60.180182643709031</v>
          </cell>
          <cell r="O13">
            <v>87.996130161098336</v>
          </cell>
          <cell r="P13">
            <v>372.95381261144757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WISE EM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_7"/>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l_40"/>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 3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m Details"/>
      <sheetName val="Sheet1"/>
      <sheetName val="Sheet2"/>
      <sheetName val="Sheet3"/>
      <sheetName val="data"/>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m Details"/>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dpc cost"/>
      <sheetName val="HLY -99-00"/>
      <sheetName val="Hydro Data"/>
      <sheetName val="HLY0001"/>
      <sheetName val="mnthly-chrt"/>
      <sheetName val="purchase"/>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Discom 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Cover"/>
      <sheetName val="Index"/>
      <sheetName val="Guidelines Part_B"/>
      <sheetName val="Declaration "/>
      <sheetName val="Executive_Summary"/>
      <sheetName val="Vol I "/>
      <sheetName val="Vol II"/>
      <sheetName val="Vol III_a"/>
      <sheetName val="Vol III_b"/>
      <sheetName val="Vol III_c"/>
      <sheetName val="Vol IV_a"/>
      <sheetName val="Vol_IV_b"/>
      <sheetName val="Vol V_a"/>
      <sheetName val="Vol V_b"/>
      <sheetName val="Annex A"/>
      <sheetName val="Annex B"/>
      <sheetName val="Annex C"/>
      <sheetName val="Annex D"/>
      <sheetName val="Annex E"/>
      <sheetName val="Annex F"/>
      <sheetName val="LT Benefit abs"/>
      <sheetName val="HT lineloss"/>
      <sheetName val="Ex.LT lineloss"/>
      <sheetName val="HVDS SAMPLE"/>
      <sheetName val="LT -Reinfor sample"/>
      <sheetName val="Addl LT # Sample"/>
      <sheetName val="LLF"/>
      <sheetName val="APFC"/>
      <sheetName val="Wedge"/>
      <sheetName val="Datasheet"/>
      <sheetName val="Annexure-1"/>
      <sheetName val="Annexure-2"/>
      <sheetName val="Annexure.3"/>
      <sheetName val="Annexure.4"/>
      <sheetName val="Annexure.5"/>
      <sheetName val="Annexure.6"/>
      <sheetName val="Annexure.7"/>
      <sheetName val="Annexure.8"/>
      <sheetName val="Annexure.9"/>
      <sheetName val="Annexure.10"/>
      <sheetName val="Annexure.11"/>
      <sheetName val="dpc cost"/>
      <sheetName val="SUMM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ure.3"/>
      <sheetName val="Vol III_c"/>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p;M Gen"/>
      <sheetName val="Hidedn"/>
      <sheetName val="Presentation"/>
      <sheetName val="Tables"/>
      <sheetName val="OH"/>
      <sheetName val="01-02"/>
      <sheetName val="02-03"/>
      <sheetName val="VCA Info"/>
      <sheetName val="03-04"/>
      <sheetName val="04-05"/>
      <sheetName val="Sheet1"/>
      <sheetName val="Gen Work 03-04"/>
      <sheetName val="Gen Work 04-05"/>
      <sheetName val="Gen Work 03-04(As in ARR-03-04)"/>
      <sheetName val="Hydl Gen"/>
      <sheetName val="A 3.2"/>
      <sheetName val="#REF"/>
      <sheetName val="Annexure.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
      <sheetName val="Index"/>
      <sheetName val="Guidelines Part_B"/>
      <sheetName val="Declaration "/>
      <sheetName val="Executive_Summary"/>
      <sheetName val="Vol I "/>
      <sheetName val="Vol II"/>
      <sheetName val="Vol III_a"/>
      <sheetName val="Vol III_b"/>
      <sheetName val="Vol III_c"/>
      <sheetName val="Vol IV_a"/>
      <sheetName val="Vol IV_b"/>
      <sheetName val="Vol V_a"/>
      <sheetName val="Vol V_b"/>
      <sheetName val="Annex A"/>
      <sheetName val="Annex B"/>
      <sheetName val="Annex C"/>
      <sheetName val="Annex D"/>
      <sheetName val="Annex E"/>
      <sheetName val="Annex F"/>
      <sheetName val="Annexure-1"/>
      <sheetName val="Annexure-2"/>
      <sheetName val="Annexure-3"/>
      <sheetName val="Annexure-4"/>
      <sheetName val="Annexure-5"/>
      <sheetName val="Annexure-6"/>
      <sheetName val="Annexure-7"/>
      <sheetName val="Annexure-8"/>
      <sheetName val="Annexure-9"/>
      <sheetName val="Annexure-10"/>
      <sheetName val="Annexure-11"/>
      <sheetName val="Annexure-12"/>
      <sheetName val="Annexure-13"/>
      <sheetName val="Annexure-14"/>
      <sheetName val="HT benefit"/>
      <sheetName val="APFC BENIFIT SHEET"/>
      <sheetName val="Wedge Benefit "/>
      <sheetName val="DT losses sheet"/>
      <sheetName val="LLF"/>
      <sheetName val="HVDS SAMPLE"/>
      <sheetName val="HVDS Benefit"/>
      <sheetName val="data sheet"/>
    </sheetNames>
    <sheetDataSet>
      <sheetData sheetId="0" refreshError="1"/>
      <sheetData sheetId="1">
        <row r="1">
          <cell r="B1" t="str">
            <v>INPUT DATA FOR DETAILED PROJECT REPORT (DPR)</v>
          </cell>
        </row>
        <row r="3">
          <cell r="B3" t="str">
            <v>UTILITY DETAILS</v>
          </cell>
        </row>
        <row r="4">
          <cell r="B4" t="str">
            <v>Name of State</v>
          </cell>
          <cell r="C4" t="str">
            <v>TAMILNADU</v>
          </cell>
        </row>
        <row r="6">
          <cell r="B6" t="str">
            <v>Name of Utility (Expanded Name)</v>
          </cell>
        </row>
        <row r="7">
          <cell r="B7" t="str">
            <v>Name of Utility (Short Name)</v>
          </cell>
        </row>
        <row r="8">
          <cell r="B8" t="str">
            <v>Date of Incorporation</v>
          </cell>
        </row>
        <row r="9">
          <cell r="B9" t="str">
            <v>Total Number of Utility Consumers</v>
          </cell>
        </row>
        <row r="11">
          <cell r="B11" t="str">
            <v>Contact Details(Utility Nodal Officer)</v>
          </cell>
        </row>
        <row r="12">
          <cell r="B12" t="str">
            <v>Designation</v>
          </cell>
        </row>
        <row r="13">
          <cell r="B13" t="str">
            <v>Address</v>
          </cell>
        </row>
        <row r="17">
          <cell r="B17" t="str">
            <v>Phone Office 1</v>
          </cell>
        </row>
        <row r="18">
          <cell r="B18" t="str">
            <v>Mobile No.</v>
          </cell>
        </row>
        <row r="19">
          <cell r="B19" t="str">
            <v>Fax</v>
          </cell>
        </row>
        <row r="20">
          <cell r="B20" t="str">
            <v>E-mail</v>
          </cell>
        </row>
        <row r="21">
          <cell r="B21" t="str">
            <v>TOWN DETAILS</v>
          </cell>
        </row>
        <row r="22">
          <cell r="B22" t="str">
            <v>Name of Project Area/Town</v>
          </cell>
        </row>
        <row r="23">
          <cell r="B23" t="str">
            <v>District</v>
          </cell>
        </row>
        <row r="25">
          <cell r="B25" t="str">
            <v>Total Number of Consumers</v>
          </cell>
        </row>
        <row r="26">
          <cell r="B26" t="str">
            <v>Total Population (as per 2001 census)</v>
          </cell>
        </row>
        <row r="27">
          <cell r="B27" t="str">
            <v xml:space="preserve">Total Area of Coverage </v>
          </cell>
        </row>
        <row r="29">
          <cell r="B29" t="str">
            <v xml:space="preserve">Point of Contact (Town Incharge) </v>
          </cell>
        </row>
        <row r="30">
          <cell r="B30" t="str">
            <v>Designation</v>
          </cell>
        </row>
        <row r="31">
          <cell r="B31" t="str">
            <v>Address</v>
          </cell>
        </row>
        <row r="32">
          <cell r="B32" t="str">
            <v>Phone Office 1</v>
          </cell>
        </row>
        <row r="33">
          <cell r="B33" t="str">
            <v>Mobile No.</v>
          </cell>
        </row>
        <row r="34">
          <cell r="B34" t="str">
            <v>Fax</v>
          </cell>
        </row>
        <row r="35">
          <cell r="B35" t="str">
            <v>E-mail</v>
          </cell>
        </row>
        <row r="37">
          <cell r="B37" t="str">
            <v>Likely Date for Establishment of Baseline Data 
(Clause 17 of Guideline Part-B)</v>
          </cell>
        </row>
        <row r="39">
          <cell r="B39" t="str">
            <v>Reference for Part A</v>
          </cell>
        </row>
        <row r="41">
          <cell r="B41" t="str">
            <v>Loan No. for IT Project under Part-A</v>
          </cell>
        </row>
        <row r="43">
          <cell r="B43" t="str">
            <v>Date of Sanction of IT Project under Part-A</v>
          </cell>
        </row>
        <row r="45">
          <cell r="B45" t="str">
            <v>Data for AT&amp;C Losses Computation for Project Area 
(Available data for Previous FY Before Project Sanction)</v>
          </cell>
        </row>
        <row r="47">
          <cell r="B47" t="str">
            <v>Energy Input</v>
          </cell>
        </row>
        <row r="48">
          <cell r="B48" t="str">
            <v>Energy Sales</v>
          </cell>
        </row>
        <row r="49">
          <cell r="B49" t="str">
            <v xml:space="preserve">Total Revenue Billed </v>
          </cell>
        </row>
        <row r="50">
          <cell r="B50" t="str">
            <v>Total Revenue Collected (including arrears)</v>
          </cell>
        </row>
        <row r="51">
          <cell r="B51" t="str">
            <v>Arrears      {Actual or Total Revenue collected-Revenue billed}</v>
          </cell>
        </row>
        <row r="52">
          <cell r="B52" t="str">
            <v>Average Tariff ( for Project Area)</v>
          </cell>
        </row>
        <row r="53">
          <cell r="B53" t="str">
            <v>Billing Efficiency</v>
          </cell>
        </row>
        <row r="54">
          <cell r="B54" t="str">
            <v>Collection Efficiency</v>
          </cell>
        </row>
        <row r="55">
          <cell r="B55" t="str">
            <v>AT&amp;C Losses       {Assessed for Base Year-0}</v>
          </cell>
        </row>
        <row r="57">
          <cell r="B57" t="str">
            <v>Loss Reduction Trajectory</v>
          </cell>
        </row>
        <row r="58">
          <cell r="B58" t="str">
            <v>Year-1</v>
          </cell>
        </row>
        <row r="59">
          <cell r="B59" t="str">
            <v>Year-2</v>
          </cell>
        </row>
        <row r="60">
          <cell r="B60" t="str">
            <v>Year-3</v>
          </cell>
        </row>
        <row r="61">
          <cell r="B61" t="str">
            <v>Year-4</v>
          </cell>
        </row>
        <row r="62">
          <cell r="B62" t="str">
            <v>Year-5</v>
          </cell>
        </row>
        <row r="63">
          <cell r="B63" t="str">
            <v>Year-6</v>
          </cell>
        </row>
        <row r="65">
          <cell r="A65" t="str">
            <v>Note:</v>
          </cell>
          <cell r="B65" t="str">
            <v>Cells with yellow shade only to be filled by Utilities.</v>
          </cell>
        </row>
        <row r="66">
          <cell r="B66" t="str">
            <v>Units of energy, amount etc. not to be changed by Utilities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B5" t="str">
            <v>Works Cost Estimate/ Bill of Quantities</v>
          </cell>
        </row>
        <row r="6">
          <cell r="C6" t="str">
            <v>Unit</v>
          </cell>
          <cell r="D6" t="str">
            <v>Quantity</v>
          </cell>
          <cell r="E6" t="str">
            <v>Unit Price</v>
          </cell>
          <cell r="F6" t="str">
            <v>Total  Cost</v>
          </cell>
          <cell r="G6" t="str">
            <v>Reference</v>
          </cell>
        </row>
        <row r="7">
          <cell r="B7" t="str">
            <v>Item Details</v>
          </cell>
          <cell r="E7" t="str">
            <v>Rs. Lac</v>
          </cell>
          <cell r="F7" t="str">
            <v>Rs. Lac</v>
          </cell>
          <cell r="G7" t="str">
            <v>Annexure No.</v>
          </cell>
        </row>
        <row r="9">
          <cell r="B9" t="str">
            <v>Sub Transmission System Improvement Work</v>
          </cell>
        </row>
        <row r="10">
          <cell r="B10" t="str">
            <v xml:space="preserve">33/11 KV or 66/11 KV SS : New </v>
          </cell>
        </row>
        <row r="11">
          <cell r="B11" t="str">
            <v>Not Proposed</v>
          </cell>
        </row>
        <row r="15">
          <cell r="B15" t="str">
            <v>33/11 KV or 66/11 KV SS : Additional Transformer</v>
          </cell>
        </row>
        <row r="16">
          <cell r="B16" t="str">
            <v>Not Proposed</v>
          </cell>
        </row>
        <row r="20">
          <cell r="B20" t="str">
            <v>33/11 KV or 66/11 KV SS : Transformer capacity enhancement</v>
          </cell>
        </row>
        <row r="21">
          <cell r="B21" t="str">
            <v>Not Proposed</v>
          </cell>
        </row>
        <row r="25">
          <cell r="B25" t="str">
            <v>New 33 KV feeders/Bifurcation</v>
          </cell>
        </row>
        <row r="26">
          <cell r="B26" t="str">
            <v>Not Proposed</v>
          </cell>
        </row>
        <row r="30">
          <cell r="B30" t="str">
            <v>33 KV feeders Reconductoring/Augmentation</v>
          </cell>
        </row>
        <row r="31">
          <cell r="B31" t="str">
            <v>Not Proposed</v>
          </cell>
        </row>
        <row r="35">
          <cell r="B35" t="str">
            <v>33/11 KV or 66/11 KV SS : Installation of remote switchable breaker/switches *</v>
          </cell>
        </row>
        <row r="36">
          <cell r="B36" t="str">
            <v>Not Proposed</v>
          </cell>
        </row>
        <row r="40">
          <cell r="B40" t="str">
            <v>33 kV or 66 KV Line : Installation of remote switchable breaker/switches*</v>
          </cell>
        </row>
        <row r="41">
          <cell r="B41" t="str">
            <v>Not Proposed</v>
          </cell>
        </row>
        <row r="45">
          <cell r="B45" t="str">
            <v>33 kV or 66 KV Line KV Line : Installation of remote commnuicable FPIs (O/C&amp;E/F)*</v>
          </cell>
        </row>
        <row r="46">
          <cell r="B46" t="str">
            <v>Not Proposed</v>
          </cell>
        </row>
        <row r="50">
          <cell r="B50" t="str">
            <v>33 kV or 66 KV Line Bay Extension at EHV station</v>
          </cell>
        </row>
        <row r="51">
          <cell r="B51" t="str">
            <v>Not Proposed</v>
          </cell>
        </row>
        <row r="55">
          <cell r="B55" t="str">
            <v>22 kV Line : New Feeder/ Feeder Bifurcation</v>
          </cell>
        </row>
        <row r="56">
          <cell r="B56" t="str">
            <v>Erection of railway crossing structure with UG cable</v>
          </cell>
        </row>
        <row r="57">
          <cell r="B57" t="str">
            <v>Erection of 22 KV double circuit line with ACSR 7/4.09</v>
          </cell>
        </row>
        <row r="58">
          <cell r="B58" t="str">
            <v>Erection of DP Structure in 2 locations</v>
          </cell>
        </row>
        <row r="59">
          <cell r="B59" t="str">
            <v>Erection of 22 KV line with 7 / 4.09 ACSR for HVDS</v>
          </cell>
        </row>
        <row r="60">
          <cell r="B60" t="str">
            <v>Erection of 22 KV line with ACSR 7/4.09</v>
          </cell>
        </row>
        <row r="62">
          <cell r="B62" t="str">
            <v>22KV Line : Reconductoring/Augmentation</v>
          </cell>
        </row>
        <row r="64">
          <cell r="B64" t="str">
            <v xml:space="preserve">i) Strenthening of existing ACSR 7/2.59 to ACSR 7/4.09 </v>
          </cell>
        </row>
        <row r="65">
          <cell r="B65" t="str">
            <v xml:space="preserve">i) Strenthening of existing ACSR 7/3.35 to ACSR 7/4.09 </v>
          </cell>
        </row>
        <row r="69">
          <cell r="B69" t="str">
            <v>11 kV Line : Installation of automated RMUs alongwith aux power supply to operate sw/breaker -  *</v>
          </cell>
        </row>
        <row r="70">
          <cell r="B70" t="str">
            <v>Not Proposed</v>
          </cell>
        </row>
        <row r="74">
          <cell r="B74" t="str">
            <v>11 kV Line :- Installation of remote communicable FPIs ( O/C,E/F)*</v>
          </cell>
        </row>
        <row r="79">
          <cell r="B79" t="str">
            <v>11 kV Line : Installation of remote switchable breakers alongwith aux power supply to operate sw/breaker *</v>
          </cell>
        </row>
        <row r="80">
          <cell r="B80" t="str">
            <v>Not Proposed</v>
          </cell>
        </row>
        <row r="84">
          <cell r="B84" t="str">
            <v>22 KV Bay Extension</v>
          </cell>
        </row>
        <row r="86">
          <cell r="B86" t="str">
            <v>Extension of existing 22 KV bay for the provision of additional feeder named as 22 KV Rasipuram Town # II     for bifurcation of existing Rasipuram Town #</v>
          </cell>
        </row>
        <row r="90">
          <cell r="B90" t="str">
            <v>Renovation &amp; Modernisation of 33/11 kV SS</v>
          </cell>
        </row>
        <row r="91">
          <cell r="B91" t="str">
            <v>Not Proposed</v>
          </cell>
        </row>
        <row r="95">
          <cell r="B95" t="str">
            <v>Installation of Distribution Transformer  *</v>
          </cell>
        </row>
        <row r="97">
          <cell r="B97" t="str">
            <v>Not Proposed</v>
          </cell>
        </row>
        <row r="101">
          <cell r="B101" t="str">
            <v xml:space="preserve">Capacity enhancement of LT sub-station </v>
          </cell>
        </row>
        <row r="102">
          <cell r="B102" t="str">
            <v>Not Proposed</v>
          </cell>
        </row>
        <row r="106">
          <cell r="B106" t="str">
            <v>Installation of  remote operable switches for breaker/switches operation for Distribution Transformer alongwith aux power supply to operate sw/breaker  *</v>
          </cell>
        </row>
        <row r="107">
          <cell r="B107" t="str">
            <v>Not Proposed</v>
          </cell>
        </row>
        <row r="111">
          <cell r="B111" t="str">
            <v>LT Line : New Feeder/ Feeder Bifurcation</v>
          </cell>
        </row>
        <row r="113">
          <cell r="B113" t="str">
            <v>Not Proposed</v>
          </cell>
        </row>
        <row r="118">
          <cell r="B118" t="str">
            <v>LT Line : Augmentation</v>
          </cell>
        </row>
        <row r="119">
          <cell r="B119" t="str">
            <v>Not Proposed</v>
          </cell>
        </row>
        <row r="125">
          <cell r="B125" t="str">
            <v xml:space="preserve">Capacitor Bank  </v>
          </cell>
        </row>
        <row r="126">
          <cell r="B126" t="str">
            <v>Utility to provide list of work. Detail cost estimate of each work to be provided in Annexure</v>
          </cell>
        </row>
        <row r="129">
          <cell r="B129" t="str">
            <v>Installation of  remote operable switches for breaker/switches operation for cap bank alongwith aux power supply to operate sw/breaker *</v>
          </cell>
        </row>
        <row r="130">
          <cell r="B130" t="str">
            <v>Not Proposed</v>
          </cell>
        </row>
        <row r="136">
          <cell r="B136" t="str">
            <v>Aerial Bunched Cables</v>
          </cell>
        </row>
        <row r="142">
          <cell r="B142" t="str">
            <v>HVDS  **</v>
          </cell>
        </row>
        <row r="143">
          <cell r="B143" t="str">
            <v>Erection of single pole mounted DT structure with 25 KVA</v>
          </cell>
        </row>
        <row r="144">
          <cell r="B144" t="str">
            <v>Erection of single pole mounted DT structure with 40 KVA</v>
          </cell>
        </row>
        <row r="145">
          <cell r="B145" t="str">
            <v>Erection of single pole mounted DT structure with 63 KVA</v>
          </cell>
        </row>
        <row r="146">
          <cell r="B146" t="str">
            <v>Erection of single pole mounted DT structure with 100 KVA</v>
          </cell>
        </row>
        <row r="148">
          <cell r="B148" t="str">
            <v>Metering  ***</v>
          </cell>
        </row>
        <row r="149">
          <cell r="B149" t="str">
            <v>New / Replacement of Consumer Meters</v>
          </cell>
        </row>
        <row r="150">
          <cell r="B150" t="str">
            <v>i) Replacement of existing 1 Ph meters by tamper proof 1 Ph static meters</v>
          </cell>
        </row>
        <row r="151">
          <cell r="B151" t="str">
            <v>ii) Replacement of existing 3 Ph- 40 A meters by tamper proof 3 Ph 40 A static meters</v>
          </cell>
        </row>
        <row r="152">
          <cell r="B152" t="str">
            <v>iii) Replacement of existing 3 Ph- 60 A meters by tamper proof 3 Ph 60 A static meters</v>
          </cell>
        </row>
        <row r="153">
          <cell r="B153" t="str">
            <v>iv) Replacement of existing 3 Ph- 100 A meters by tamper proof 3 Ph 100 A static meters</v>
          </cell>
        </row>
        <row r="155">
          <cell r="B155" t="str">
            <v>Mobile Service Centre*****</v>
          </cell>
        </row>
        <row r="157">
          <cell r="B157" t="str">
            <v xml:space="preserve"> Mobile FOC Service Centre having one no. four wheeled trolley fitted with fully enclosed packaged 500KVA DT complete with all arrangements including scientific instruments and testing equipments etc with GSM/GPRS communication facility.</v>
          </cell>
        </row>
        <row r="159">
          <cell r="B159" t="str">
            <v xml:space="preserve">Others  </v>
          </cell>
        </row>
        <row r="160">
          <cell r="B160" t="str">
            <v>APFC****</v>
          </cell>
        </row>
        <row r="161">
          <cell r="B161" t="str">
            <v>18 KVAR APFC for 100 KVA DTs</v>
          </cell>
        </row>
        <row r="162">
          <cell r="B162" t="str">
            <v>27 KVAR APFC for 150 KVA DTs</v>
          </cell>
        </row>
        <row r="163">
          <cell r="B163" t="str">
            <v>36 KVAR APFC for  200 KVA DTs</v>
          </cell>
        </row>
        <row r="164">
          <cell r="B164" t="str">
            <v>72 KVAR APFC for  500 KVA DTs</v>
          </cell>
        </row>
        <row r="165">
          <cell r="B165" t="str">
            <v>GSM/GPRS communication system(Modem etc.)</v>
          </cell>
        </row>
        <row r="166">
          <cell r="B166" t="str">
            <v>a. New DTs</v>
          </cell>
        </row>
        <row r="167">
          <cell r="B167" t="str">
            <v>b. HVDS DTs</v>
          </cell>
        </row>
        <row r="168">
          <cell r="B168" t="str">
            <v>c. LTCT Consumers</v>
          </cell>
        </row>
        <row r="169">
          <cell r="B169" t="str">
            <v>d. APFC panels</v>
          </cell>
        </row>
        <row r="170">
          <cell r="B170" t="str">
            <v xml:space="preserve">FPIs </v>
          </cell>
        </row>
        <row r="171">
          <cell r="B171" t="str">
            <v>Installation of FPIs in 22KV Feeders</v>
          </cell>
        </row>
        <row r="172">
          <cell r="B172" t="str">
            <v>Installation Auto reclosures in 22KV Feeders</v>
          </cell>
        </row>
        <row r="173">
          <cell r="B173" t="str">
            <v>Wedge Connectors and Revamping of DT earthing</v>
          </cell>
        </row>
        <row r="174">
          <cell r="B174" t="str">
            <v>Erection of Wedge connectors and Lugs for DT structures</v>
          </cell>
        </row>
        <row r="175">
          <cell r="B175" t="str">
            <v>Erection of Wedge Connectors at  LT cutpoints and joints</v>
          </cell>
        </row>
        <row r="176">
          <cell r="B176" t="str">
            <v>Erection of Wedge connector DB boxes with Wedge Connector at LT Poles</v>
          </cell>
        </row>
        <row r="177">
          <cell r="B177" t="str">
            <v>Erection of Wedge connector DB boxes  for DT structures</v>
          </cell>
        </row>
        <row r="178">
          <cell r="B178" t="str">
            <v>Renovation of Earthing in Distribution Transformers</v>
          </cell>
        </row>
        <row r="182">
          <cell r="B182" t="str">
            <v xml:space="preserve">* For project area envisaged for SCADA/DMS scheme as per the criteria,  town with population &gt;=4lac &amp; Input Energy &gt;=350MUs &amp; other potential towns </v>
          </cell>
        </row>
        <row r="183">
          <cell r="B183" t="str">
            <v>Unit price and Total Cost are inclusive of all taxes and duties</v>
          </cell>
        </row>
        <row r="184">
          <cell r="B184" t="str">
            <v>The scheduled unit rates to be provided as basis</v>
          </cell>
        </row>
        <row r="185">
          <cell r="B185" t="str">
            <v>Under each sub-head (A1,A2,etc.) additional rows may be added for more items</v>
          </cell>
        </row>
        <row r="186">
          <cell r="B186" t="str">
            <v>Cost of Erection, testing, commissioning may be included under respective sub heads, if applicable</v>
          </cell>
        </row>
        <row r="187">
          <cell r="B187" t="str">
            <v>Cost of Land is not eligible for funding under R-APDRP</v>
          </cell>
        </row>
        <row r="188">
          <cell r="B188" t="str">
            <v>Civil works costs will be allowed on an extent as deemed fit by Nodal Agency. For example, work like renovation of sub-station building, installation of meters etc. will not be funded under the program</v>
          </cell>
        </row>
        <row r="190">
          <cell r="B190" t="str">
            <v>**   As cost of Energy efficient DTs are not presently available, cost of conventional DTs is adopted.</v>
          </cell>
        </row>
        <row r="192">
          <cell r="B192" t="str">
            <v>***  For single phase and three phase domestic consumers zigbee/GPRS compliant meters are envisaged. As  standard rates are not available for these items, cost of electronic meters alone is adopted.</v>
          </cell>
        </row>
        <row r="194">
          <cell r="B194" t="str">
            <v>****  As cost of APFC panel is not available, 2007-2008 rates of M/s Dakshin Gujarat Vij Company is adopted with escalation at the rate of 5% per annum and lumpsum provision for GSM / GPRS communication.</v>
          </cell>
        </row>
        <row r="196">
          <cell r="B196" t="str">
            <v xml:space="preserve">*****  As no standard rates are available for Mobile FOC Service Center, Lumpsum provision has been given for one no. four wheeled trolley fitted with fully enclosed packaged 500KVA DT complete with all arrangements including tools and testing equipments </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p;M Gen"/>
      <sheetName val="Hidedn"/>
      <sheetName val="Presentation"/>
      <sheetName val="Tables"/>
      <sheetName val="OH"/>
      <sheetName val="01-02"/>
      <sheetName val="02-03"/>
      <sheetName val="VCA Info"/>
      <sheetName val="03-04"/>
      <sheetName val="04-05"/>
      <sheetName val="Sheet1"/>
      <sheetName val="Gen Work 03-04"/>
      <sheetName val="Gen Work 04-05"/>
      <sheetName val="Gen Work 03-04(As in ARR-03-04)"/>
      <sheetName val="Hydl Gen"/>
      <sheetName val="A 3.2"/>
      <sheetName val="#REF"/>
      <sheetName val="A 3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LF"/>
      <sheetName val="Cap Ad"/>
      <sheetName val="Met"/>
      <sheetName val="Reg En Ip"/>
      <sheetName val="Reg Ag LF"/>
      <sheetName val="Tech loss 900"/>
      <sheetName val="STC Ag"/>
      <sheetName val="Suppressed en (02-03)"/>
      <sheetName val="Loss red prog"/>
      <sheetName val="Sheet1"/>
      <sheetName val="Vol III_c"/>
      <sheetName val="Annexure.3"/>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g LF"/>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 3.7"/>
      <sheetName val="Ag LF"/>
    </sheetNames>
    <sheetDataSet>
      <sheetData sheetId="0"/>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WISE EMR"/>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04REL"/>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C5"/>
      <sheetName val="ESTC4"/>
      <sheetName val="ESTC3"/>
      <sheetName val="ESTC2"/>
      <sheetName val="ESTC1"/>
      <sheetName val="EstR"/>
      <sheetName val="Load"/>
      <sheetName val="RR15"/>
      <sheetName val="C1R15"/>
      <sheetName val="C2R15"/>
      <sheetName val="C3R15"/>
      <sheetName val="C4R15"/>
      <sheetName val="C5R15"/>
      <sheetName val="SUMM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 3.7"/>
    </sheetNames>
    <sheetDataSet>
      <sheetData sheetId="0"/>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ensitivities"/>
      <sheetName val="General Inputs"/>
      <sheetName val="Input (Opening) Balance Sheet"/>
      <sheetName val="Input (Opening) Fixed Assets"/>
      <sheetName val="Input (Opening) P&amp;L"/>
      <sheetName val="1.1a Fixed Assets"/>
      <sheetName val="1.1b Depn"/>
      <sheetName val="1.1c WDV of assets retired"/>
      <sheetName val="1.1e CWIP"/>
      <sheetName val="1.1f S&amp;LB"/>
      <sheetName val="Other lease"/>
      <sheetName val="1.1g Indian loans"/>
      <sheetName val="1.1h For-Loans Terms "/>
      <sheetName val="1.1h For-Loans Details"/>
      <sheetName val="Working Capital"/>
      <sheetName val="Electricity Duty"/>
      <sheetName val="consumer mix"/>
      <sheetName val="Interest"/>
      <sheetName val="Output P&amp;L"/>
      <sheetName val="Output Balance Sheet"/>
      <sheetName val="Output Financing Plan"/>
      <sheetName val="SFR"/>
      <sheetName val="1.1 Capital Base"/>
      <sheetName val="1.2 Reasonable Return"/>
      <sheetName val="1.3 Expenditure"/>
      <sheetName val="Units-pur-sol"/>
      <sheetName val="Details of Employee Cost"/>
      <sheetName val="1.3b Emp_No_Cost"/>
      <sheetName val="1.4 Non-tariff inc T"/>
      <sheetName val="1.5 Customer Rebates"/>
      <sheetName val="1.6 ARR-Ensuing Year"/>
      <sheetName val="stat.ofdiff."/>
      <sheetName val="checks"/>
      <sheetName val="A 3_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Normal="100" zoomScaleSheetLayoutView="100" workbookViewId="0">
      <selection activeCell="B5" sqref="B5"/>
    </sheetView>
  </sheetViews>
  <sheetFormatPr defaultRowHeight="12.75" x14ac:dyDescent="0.2"/>
  <cols>
    <col min="1" max="1" width="7.85546875" style="1" customWidth="1"/>
    <col min="2" max="2" width="80" style="1" customWidth="1"/>
    <col min="3" max="3" width="9.140625" style="1"/>
    <col min="4" max="4" width="12.140625" style="1" customWidth="1"/>
    <col min="5" max="5" width="16.28515625" style="1" customWidth="1"/>
    <col min="6" max="6" width="21.140625" style="1" customWidth="1"/>
    <col min="7" max="16384" width="9.140625" style="1"/>
  </cols>
  <sheetData>
    <row r="1" spans="1:6" ht="17.25" thickBot="1" x14ac:dyDescent="0.25">
      <c r="A1" s="38" t="s">
        <v>72</v>
      </c>
      <c r="B1" s="39"/>
      <c r="C1" s="39"/>
      <c r="D1" s="39"/>
      <c r="E1" s="39"/>
      <c r="F1" s="40"/>
    </row>
    <row r="2" spans="1:6" ht="22.5" customHeight="1" thickBot="1" x14ac:dyDescent="0.25">
      <c r="A2" s="35" t="s">
        <v>70</v>
      </c>
      <c r="B2" s="36"/>
      <c r="C2" s="36"/>
      <c r="D2" s="36"/>
      <c r="E2" s="36"/>
      <c r="F2" s="37"/>
    </row>
    <row r="3" spans="1:6" ht="30" x14ac:dyDescent="0.2">
      <c r="A3" s="2" t="s">
        <v>4</v>
      </c>
      <c r="B3" s="3" t="s">
        <v>0</v>
      </c>
      <c r="C3" s="4" t="s">
        <v>5</v>
      </c>
      <c r="D3" s="4" t="s">
        <v>6</v>
      </c>
      <c r="E3" s="4" t="s">
        <v>7</v>
      </c>
      <c r="F3" s="5" t="s">
        <v>8</v>
      </c>
    </row>
    <row r="4" spans="1:6" ht="33" x14ac:dyDescent="0.2">
      <c r="A4" s="6">
        <v>1</v>
      </c>
      <c r="B4" s="7" t="s">
        <v>9</v>
      </c>
      <c r="C4" s="8"/>
      <c r="D4" s="9"/>
      <c r="E4" s="9"/>
      <c r="F4" s="10"/>
    </row>
    <row r="5" spans="1:6" ht="16.5" x14ac:dyDescent="0.2">
      <c r="A5" s="6" t="s">
        <v>10</v>
      </c>
      <c r="B5" s="7" t="s">
        <v>11</v>
      </c>
      <c r="C5" s="11" t="s">
        <v>12</v>
      </c>
      <c r="D5" s="12">
        <v>244.95</v>
      </c>
      <c r="E5" s="13">
        <v>65000</v>
      </c>
      <c r="F5" s="14">
        <f>D5*E5</f>
        <v>15921750</v>
      </c>
    </row>
    <row r="6" spans="1:6" ht="16.5" x14ac:dyDescent="0.2">
      <c r="A6" s="6" t="s">
        <v>13</v>
      </c>
      <c r="B6" s="7" t="s">
        <v>14</v>
      </c>
      <c r="C6" s="11" t="s">
        <v>12</v>
      </c>
      <c r="D6" s="12">
        <v>15.47</v>
      </c>
      <c r="E6" s="13">
        <v>90000</v>
      </c>
      <c r="F6" s="14">
        <f t="shared" ref="F6:F8" si="0">D6*E6</f>
        <v>1392300</v>
      </c>
    </row>
    <row r="7" spans="1:6" ht="16.5" x14ac:dyDescent="0.2">
      <c r="A7" s="6">
        <v>2</v>
      </c>
      <c r="B7" s="7" t="s">
        <v>15</v>
      </c>
      <c r="C7" s="11" t="s">
        <v>3</v>
      </c>
      <c r="D7" s="12">
        <v>1111</v>
      </c>
      <c r="E7" s="13">
        <v>357</v>
      </c>
      <c r="F7" s="14">
        <f t="shared" si="0"/>
        <v>396627</v>
      </c>
    </row>
    <row r="8" spans="1:6" ht="16.5" x14ac:dyDescent="0.2">
      <c r="A8" s="6">
        <v>3</v>
      </c>
      <c r="B8" s="7" t="s">
        <v>16</v>
      </c>
      <c r="C8" s="11" t="s">
        <v>3</v>
      </c>
      <c r="D8" s="12">
        <v>2057</v>
      </c>
      <c r="E8" s="13">
        <v>491.3</v>
      </c>
      <c r="F8" s="14">
        <f t="shared" si="0"/>
        <v>1010604.1</v>
      </c>
    </row>
    <row r="9" spans="1:6" ht="16.5" x14ac:dyDescent="0.2">
      <c r="A9" s="6"/>
      <c r="B9" s="15" t="s">
        <v>17</v>
      </c>
      <c r="C9" s="11"/>
      <c r="D9" s="8"/>
      <c r="E9" s="13"/>
      <c r="F9" s="16"/>
    </row>
    <row r="10" spans="1:6" ht="16.5" x14ac:dyDescent="0.2">
      <c r="A10" s="17">
        <v>4</v>
      </c>
      <c r="B10" s="7" t="s">
        <v>18</v>
      </c>
      <c r="C10" s="11" t="s">
        <v>2</v>
      </c>
      <c r="D10" s="8">
        <v>120</v>
      </c>
      <c r="E10" s="13">
        <v>1104.1500000000001</v>
      </c>
      <c r="F10" s="14">
        <f t="shared" ref="F10:F23" si="1">D10*E10</f>
        <v>132498</v>
      </c>
    </row>
    <row r="11" spans="1:6" ht="16.5" x14ac:dyDescent="0.2">
      <c r="A11" s="17">
        <v>5</v>
      </c>
      <c r="B11" s="7" t="s">
        <v>19</v>
      </c>
      <c r="C11" s="11" t="s">
        <v>2</v>
      </c>
      <c r="D11" s="8">
        <v>36</v>
      </c>
      <c r="E11" s="13">
        <v>1104.1500000000001</v>
      </c>
      <c r="F11" s="14">
        <f t="shared" si="1"/>
        <v>39749.4</v>
      </c>
    </row>
    <row r="12" spans="1:6" ht="16.5" x14ac:dyDescent="0.2">
      <c r="A12" s="17">
        <v>6</v>
      </c>
      <c r="B12" s="7" t="s">
        <v>20</v>
      </c>
      <c r="C12" s="11" t="s">
        <v>2</v>
      </c>
      <c r="D12" s="8">
        <v>240</v>
      </c>
      <c r="E12" s="13">
        <v>1572.5</v>
      </c>
      <c r="F12" s="14">
        <f t="shared" si="1"/>
        <v>377400</v>
      </c>
    </row>
    <row r="13" spans="1:6" ht="16.5" x14ac:dyDescent="0.2">
      <c r="A13" s="17">
        <v>7</v>
      </c>
      <c r="B13" s="7" t="s">
        <v>21</v>
      </c>
      <c r="C13" s="11" t="s">
        <v>2</v>
      </c>
      <c r="D13" s="8">
        <v>12</v>
      </c>
      <c r="E13" s="13">
        <v>2385.9499999999998</v>
      </c>
      <c r="F13" s="14">
        <f t="shared" si="1"/>
        <v>28631.399999999998</v>
      </c>
    </row>
    <row r="14" spans="1:6" ht="16.5" x14ac:dyDescent="0.2">
      <c r="A14" s="17">
        <v>8</v>
      </c>
      <c r="B14" s="7" t="s">
        <v>22</v>
      </c>
      <c r="C14" s="11" t="s">
        <v>2</v>
      </c>
      <c r="D14" s="8">
        <v>240</v>
      </c>
      <c r="E14" s="13">
        <v>691.9</v>
      </c>
      <c r="F14" s="14">
        <f t="shared" si="1"/>
        <v>166056</v>
      </c>
    </row>
    <row r="15" spans="1:6" ht="16.5" x14ac:dyDescent="0.2">
      <c r="A15" s="17">
        <v>9</v>
      </c>
      <c r="B15" s="7" t="s">
        <v>23</v>
      </c>
      <c r="C15" s="11" t="s">
        <v>2</v>
      </c>
      <c r="D15" s="8">
        <v>30</v>
      </c>
      <c r="E15" s="13">
        <v>446.25</v>
      </c>
      <c r="F15" s="14">
        <f t="shared" si="1"/>
        <v>13387.5</v>
      </c>
    </row>
    <row r="16" spans="1:6" ht="16.5" x14ac:dyDescent="0.2">
      <c r="A16" s="17">
        <v>10</v>
      </c>
      <c r="B16" s="7" t="s">
        <v>24</v>
      </c>
      <c r="C16" s="11" t="s">
        <v>2</v>
      </c>
      <c r="D16" s="8">
        <v>10</v>
      </c>
      <c r="E16" s="13">
        <v>357</v>
      </c>
      <c r="F16" s="14">
        <f t="shared" si="1"/>
        <v>3570</v>
      </c>
    </row>
    <row r="17" spans="1:6" ht="16.5" x14ac:dyDescent="0.2">
      <c r="A17" s="17">
        <v>11</v>
      </c>
      <c r="B17" s="7" t="s">
        <v>25</v>
      </c>
      <c r="C17" s="11" t="s">
        <v>2</v>
      </c>
      <c r="D17" s="8">
        <v>120</v>
      </c>
      <c r="E17" s="13">
        <v>714</v>
      </c>
      <c r="F17" s="14">
        <f t="shared" si="1"/>
        <v>85680</v>
      </c>
    </row>
    <row r="18" spans="1:6" ht="16.5" x14ac:dyDescent="0.2">
      <c r="A18" s="17">
        <v>12</v>
      </c>
      <c r="B18" s="7" t="s">
        <v>26</v>
      </c>
      <c r="C18" s="11" t="s">
        <v>3</v>
      </c>
      <c r="D18" s="8">
        <v>20</v>
      </c>
      <c r="E18" s="13">
        <v>463.25</v>
      </c>
      <c r="F18" s="14">
        <f t="shared" si="1"/>
        <v>9265</v>
      </c>
    </row>
    <row r="19" spans="1:6" ht="16.5" x14ac:dyDescent="0.2">
      <c r="A19" s="17">
        <v>13</v>
      </c>
      <c r="B19" s="7" t="s">
        <v>27</v>
      </c>
      <c r="C19" s="11" t="s">
        <v>2</v>
      </c>
      <c r="D19" s="8">
        <v>40</v>
      </c>
      <c r="E19" s="13">
        <v>458.15</v>
      </c>
      <c r="F19" s="14">
        <f t="shared" si="1"/>
        <v>18326</v>
      </c>
    </row>
    <row r="20" spans="1:6" ht="16.5" x14ac:dyDescent="0.2">
      <c r="A20" s="17">
        <v>14</v>
      </c>
      <c r="B20" s="7" t="s">
        <v>28</v>
      </c>
      <c r="C20" s="11" t="s">
        <v>2</v>
      </c>
      <c r="D20" s="8">
        <v>5</v>
      </c>
      <c r="E20" s="13">
        <v>192.1</v>
      </c>
      <c r="F20" s="14">
        <f t="shared" si="1"/>
        <v>960.5</v>
      </c>
    </row>
    <row r="21" spans="1:6" ht="16.5" x14ac:dyDescent="0.2">
      <c r="A21" s="17">
        <v>15</v>
      </c>
      <c r="B21" s="7" t="s">
        <v>29</v>
      </c>
      <c r="C21" s="11" t="s">
        <v>3</v>
      </c>
      <c r="D21" s="8">
        <v>60</v>
      </c>
      <c r="E21" s="13">
        <v>196.35</v>
      </c>
      <c r="F21" s="14">
        <f t="shared" si="1"/>
        <v>11781</v>
      </c>
    </row>
    <row r="22" spans="1:6" ht="16.5" x14ac:dyDescent="0.2">
      <c r="A22" s="17">
        <v>16</v>
      </c>
      <c r="B22" s="7" t="s">
        <v>30</v>
      </c>
      <c r="C22" s="11" t="s">
        <v>31</v>
      </c>
      <c r="D22" s="8">
        <v>60.600000000000009</v>
      </c>
      <c r="E22" s="13">
        <v>130953</v>
      </c>
      <c r="F22" s="14">
        <f t="shared" si="1"/>
        <v>7935751.8000000007</v>
      </c>
    </row>
    <row r="23" spans="1:6" ht="16.5" x14ac:dyDescent="0.2">
      <c r="A23" s="17">
        <v>17</v>
      </c>
      <c r="B23" s="7" t="s">
        <v>32</v>
      </c>
      <c r="C23" s="11" t="s">
        <v>31</v>
      </c>
      <c r="D23" s="8">
        <v>10.149999999999999</v>
      </c>
      <c r="E23" s="13">
        <v>49344</v>
      </c>
      <c r="F23" s="14">
        <f t="shared" si="1"/>
        <v>500841.59999999992</v>
      </c>
    </row>
    <row r="24" spans="1:6" ht="16.5" x14ac:dyDescent="0.2">
      <c r="A24" s="17"/>
      <c r="B24" s="15" t="s">
        <v>33</v>
      </c>
      <c r="C24" s="11"/>
      <c r="D24" s="8"/>
      <c r="E24" s="13"/>
      <c r="F24" s="16"/>
    </row>
    <row r="25" spans="1:6" ht="16.5" x14ac:dyDescent="0.2">
      <c r="A25" s="17">
        <v>18</v>
      </c>
      <c r="B25" s="7" t="s">
        <v>34</v>
      </c>
      <c r="C25" s="11" t="s">
        <v>3</v>
      </c>
      <c r="D25" s="8">
        <v>40</v>
      </c>
      <c r="E25" s="13">
        <v>2235</v>
      </c>
      <c r="F25" s="14">
        <f t="shared" ref="F25:F26" si="2">D25*E25</f>
        <v>89400</v>
      </c>
    </row>
    <row r="26" spans="1:6" ht="16.5" x14ac:dyDescent="0.2">
      <c r="A26" s="17">
        <v>19</v>
      </c>
      <c r="B26" s="7" t="s">
        <v>35</v>
      </c>
      <c r="C26" s="11" t="s">
        <v>3</v>
      </c>
      <c r="D26" s="8">
        <v>2</v>
      </c>
      <c r="E26" s="13">
        <v>9484</v>
      </c>
      <c r="F26" s="14">
        <f t="shared" si="2"/>
        <v>18968</v>
      </c>
    </row>
    <row r="27" spans="1:6" ht="16.5" x14ac:dyDescent="0.2">
      <c r="A27" s="17"/>
      <c r="B27" s="15" t="s">
        <v>36</v>
      </c>
      <c r="C27" s="11"/>
      <c r="D27" s="8"/>
      <c r="E27" s="13"/>
      <c r="F27" s="16"/>
    </row>
    <row r="28" spans="1:6" ht="16.5" x14ac:dyDescent="0.2">
      <c r="A28" s="17">
        <v>20</v>
      </c>
      <c r="B28" s="7" t="s">
        <v>37</v>
      </c>
      <c r="C28" s="11" t="s">
        <v>3</v>
      </c>
      <c r="D28" s="8">
        <v>40</v>
      </c>
      <c r="E28" s="13">
        <v>299</v>
      </c>
      <c r="F28" s="14">
        <f t="shared" ref="F28:F31" si="3">D28*E28</f>
        <v>11960</v>
      </c>
    </row>
    <row r="29" spans="1:6" ht="16.5" x14ac:dyDescent="0.2">
      <c r="A29" s="17">
        <v>21</v>
      </c>
      <c r="B29" s="7" t="s">
        <v>38</v>
      </c>
      <c r="C29" s="11" t="s">
        <v>3</v>
      </c>
      <c r="D29" s="8">
        <v>40</v>
      </c>
      <c r="E29" s="13">
        <v>362</v>
      </c>
      <c r="F29" s="14">
        <f t="shared" si="3"/>
        <v>14480</v>
      </c>
    </row>
    <row r="30" spans="1:6" ht="16.5" x14ac:dyDescent="0.2">
      <c r="A30" s="17">
        <v>22</v>
      </c>
      <c r="B30" s="7" t="s">
        <v>39</v>
      </c>
      <c r="C30" s="11" t="s">
        <v>3</v>
      </c>
      <c r="D30" s="8">
        <v>40</v>
      </c>
      <c r="E30" s="13">
        <v>319</v>
      </c>
      <c r="F30" s="14">
        <f t="shared" si="3"/>
        <v>12760</v>
      </c>
    </row>
    <row r="31" spans="1:6" ht="16.5" x14ac:dyDescent="0.2">
      <c r="A31" s="17">
        <v>23</v>
      </c>
      <c r="B31" s="7" t="s">
        <v>40</v>
      </c>
      <c r="C31" s="11" t="s">
        <v>3</v>
      </c>
      <c r="D31" s="8">
        <v>40</v>
      </c>
      <c r="E31" s="13">
        <v>306</v>
      </c>
      <c r="F31" s="14">
        <f t="shared" si="3"/>
        <v>12240</v>
      </c>
    </row>
    <row r="32" spans="1:6" ht="16.5" x14ac:dyDescent="0.2">
      <c r="A32" s="17">
        <v>24</v>
      </c>
      <c r="B32" s="18" t="s">
        <v>41</v>
      </c>
      <c r="C32" s="11"/>
      <c r="D32" s="8"/>
      <c r="E32" s="13"/>
      <c r="F32" s="19">
        <f>SUM(F5:F31)</f>
        <v>28204987.300000001</v>
      </c>
    </row>
    <row r="33" spans="1:6" ht="16.5" x14ac:dyDescent="0.2">
      <c r="A33" s="17"/>
      <c r="B33" s="15" t="s">
        <v>42</v>
      </c>
      <c r="C33" s="11"/>
      <c r="D33" s="8"/>
      <c r="E33" s="13"/>
      <c r="F33" s="16"/>
    </row>
    <row r="34" spans="1:6" ht="16.5" x14ac:dyDescent="0.2">
      <c r="A34" s="17">
        <v>25</v>
      </c>
      <c r="B34" s="7" t="s">
        <v>43</v>
      </c>
      <c r="C34" s="11" t="s">
        <v>3</v>
      </c>
      <c r="D34" s="8">
        <v>20</v>
      </c>
      <c r="E34" s="13">
        <v>68764.76999999999</v>
      </c>
      <c r="F34" s="14">
        <f>D34*E34</f>
        <v>1375295.4</v>
      </c>
    </row>
    <row r="35" spans="1:6" ht="16.5" x14ac:dyDescent="0.2">
      <c r="A35" s="17"/>
      <c r="B35" s="7" t="s">
        <v>44</v>
      </c>
      <c r="C35" s="11"/>
      <c r="D35" s="8"/>
      <c r="E35" s="13"/>
      <c r="F35" s="16"/>
    </row>
    <row r="36" spans="1:6" ht="16.5" x14ac:dyDescent="0.2">
      <c r="A36" s="17">
        <v>26</v>
      </c>
      <c r="B36" s="7" t="s">
        <v>45</v>
      </c>
      <c r="C36" s="11" t="s">
        <v>3</v>
      </c>
      <c r="D36" s="8">
        <v>8</v>
      </c>
      <c r="E36" s="13">
        <v>166133.75</v>
      </c>
      <c r="F36" s="14">
        <f>D36*E36</f>
        <v>1329070</v>
      </c>
    </row>
    <row r="37" spans="1:6" ht="16.5" x14ac:dyDescent="0.2">
      <c r="A37" s="17"/>
      <c r="B37" s="7" t="s">
        <v>46</v>
      </c>
      <c r="C37" s="11"/>
      <c r="D37" s="8"/>
      <c r="E37" s="13"/>
      <c r="F37" s="16"/>
    </row>
    <row r="38" spans="1:6" ht="16.5" x14ac:dyDescent="0.2">
      <c r="A38" s="17">
        <v>27</v>
      </c>
      <c r="B38" s="7" t="s">
        <v>47</v>
      </c>
      <c r="C38" s="11" t="s">
        <v>3</v>
      </c>
      <c r="D38" s="8">
        <v>12</v>
      </c>
      <c r="E38" s="13">
        <v>215123</v>
      </c>
      <c r="F38" s="14">
        <f>D38*E38</f>
        <v>2581476</v>
      </c>
    </row>
    <row r="39" spans="1:6" ht="16.5" x14ac:dyDescent="0.2">
      <c r="A39" s="17"/>
      <c r="B39" s="7" t="s">
        <v>48</v>
      </c>
      <c r="C39" s="11"/>
      <c r="D39" s="8"/>
      <c r="E39" s="13"/>
      <c r="F39" s="16"/>
    </row>
    <row r="40" spans="1:6" ht="16.5" x14ac:dyDescent="0.2">
      <c r="A40" s="17">
        <v>28</v>
      </c>
      <c r="B40" s="7" t="s">
        <v>49</v>
      </c>
      <c r="C40" s="11" t="s">
        <v>1</v>
      </c>
      <c r="D40" s="8"/>
      <c r="E40" s="13"/>
      <c r="F40" s="14">
        <v>500000</v>
      </c>
    </row>
    <row r="41" spans="1:6" ht="16.5" x14ac:dyDescent="0.2">
      <c r="A41" s="17">
        <v>29</v>
      </c>
      <c r="B41" s="18" t="s">
        <v>50</v>
      </c>
      <c r="C41" s="11"/>
      <c r="D41" s="8"/>
      <c r="E41" s="13"/>
      <c r="F41" s="19">
        <f>SUM(F34:F40)</f>
        <v>5785841.4000000004</v>
      </c>
    </row>
    <row r="42" spans="1:6" ht="16.5" x14ac:dyDescent="0.2">
      <c r="A42" s="17">
        <v>30</v>
      </c>
      <c r="B42" s="7" t="s">
        <v>51</v>
      </c>
      <c r="C42" s="11"/>
      <c r="D42" s="8"/>
      <c r="E42" s="13"/>
      <c r="F42" s="14">
        <f>F32*10%</f>
        <v>2820498.7300000004</v>
      </c>
    </row>
    <row r="43" spans="1:6" ht="16.5" x14ac:dyDescent="0.2">
      <c r="A43" s="17">
        <v>31</v>
      </c>
      <c r="B43" s="7" t="s">
        <v>52</v>
      </c>
      <c r="C43" s="11" t="s">
        <v>31</v>
      </c>
      <c r="D43" s="8">
        <v>10</v>
      </c>
      <c r="E43" s="13">
        <v>1000000</v>
      </c>
      <c r="F43" s="14">
        <f>D43*E43</f>
        <v>10000000</v>
      </c>
    </row>
    <row r="44" spans="1:6" ht="16.5" x14ac:dyDescent="0.2">
      <c r="A44" s="17"/>
      <c r="B44" s="18" t="s">
        <v>53</v>
      </c>
      <c r="C44" s="11"/>
      <c r="D44" s="8"/>
      <c r="E44" s="13"/>
      <c r="F44" s="19">
        <f>F32+F41+F42+F43</f>
        <v>46811327.430000007</v>
      </c>
    </row>
    <row r="45" spans="1:6" ht="9.75" customHeight="1" x14ac:dyDescent="0.3">
      <c r="A45" s="17"/>
      <c r="B45" s="7"/>
      <c r="C45" s="11"/>
      <c r="D45" s="8"/>
      <c r="E45" s="13"/>
      <c r="F45" s="20"/>
    </row>
    <row r="46" spans="1:6" ht="16.5" x14ac:dyDescent="0.2">
      <c r="A46" s="17">
        <v>33</v>
      </c>
      <c r="B46" s="7" t="s">
        <v>54</v>
      </c>
      <c r="C46" s="11"/>
      <c r="D46" s="8"/>
      <c r="E46" s="13"/>
      <c r="F46" s="14">
        <f>(F41+F42)*1%</f>
        <v>86063.401300000012</v>
      </c>
    </row>
    <row r="47" spans="1:6" ht="12" customHeight="1" x14ac:dyDescent="0.3">
      <c r="A47" s="17"/>
      <c r="B47" s="7"/>
      <c r="C47" s="11"/>
      <c r="D47" s="8"/>
      <c r="E47" s="13"/>
      <c r="F47" s="20"/>
    </row>
    <row r="48" spans="1:6" ht="16.5" x14ac:dyDescent="0.2">
      <c r="A48" s="17">
        <v>34</v>
      </c>
      <c r="B48" s="7" t="s">
        <v>55</v>
      </c>
      <c r="C48" s="11"/>
      <c r="D48" s="8"/>
      <c r="E48" s="13"/>
      <c r="F48" s="14">
        <f>F32*5%</f>
        <v>1410249.3650000002</v>
      </c>
    </row>
    <row r="49" spans="1:6" ht="16.5" x14ac:dyDescent="0.2">
      <c r="A49" s="17">
        <f>A48+1</f>
        <v>35</v>
      </c>
      <c r="B49" s="7" t="s">
        <v>71</v>
      </c>
      <c r="C49" s="11"/>
      <c r="D49" s="8"/>
      <c r="E49" s="13"/>
      <c r="F49" s="14">
        <f>(F32+F41+F42)*3%</f>
        <v>1104339.8229000003</v>
      </c>
    </row>
    <row r="50" spans="1:6" ht="16.5" x14ac:dyDescent="0.2">
      <c r="A50" s="17">
        <f t="shared" ref="A50:A52" si="4">A49+1</f>
        <v>36</v>
      </c>
      <c r="B50" s="7" t="s">
        <v>56</v>
      </c>
      <c r="C50" s="11"/>
      <c r="D50" s="8"/>
      <c r="E50" s="13"/>
      <c r="F50" s="14">
        <f>(F32+F41+F42+F43+F48+F49)</f>
        <v>49325916.617900006</v>
      </c>
    </row>
    <row r="51" spans="1:6" ht="16.5" x14ac:dyDescent="0.2">
      <c r="A51" s="17">
        <f t="shared" si="4"/>
        <v>37</v>
      </c>
      <c r="B51" s="15" t="s">
        <v>57</v>
      </c>
      <c r="C51" s="11"/>
      <c r="D51" s="8"/>
      <c r="E51" s="13"/>
      <c r="F51" s="21">
        <f>ROUND((F50*15%),0)</f>
        <v>7398887</v>
      </c>
    </row>
    <row r="52" spans="1:6" ht="21" customHeight="1" x14ac:dyDescent="0.2">
      <c r="A52" s="17">
        <f t="shared" si="4"/>
        <v>38</v>
      </c>
      <c r="B52" s="15" t="s">
        <v>58</v>
      </c>
      <c r="C52" s="11"/>
      <c r="D52" s="8"/>
      <c r="E52" s="13"/>
      <c r="F52" s="21">
        <f>F32+F41+F42+F43+F46+F48+F49</f>
        <v>49411980.019200005</v>
      </c>
    </row>
    <row r="53" spans="1:6" ht="16.5" x14ac:dyDescent="0.3">
      <c r="A53" s="17"/>
      <c r="B53" s="7"/>
      <c r="C53" s="11"/>
      <c r="D53" s="8"/>
      <c r="E53" s="13"/>
      <c r="F53" s="20"/>
    </row>
    <row r="54" spans="1:6" ht="16.5" x14ac:dyDescent="0.2">
      <c r="A54" s="17">
        <v>39</v>
      </c>
      <c r="B54" s="15" t="s">
        <v>59</v>
      </c>
      <c r="C54" s="11" t="s">
        <v>31</v>
      </c>
      <c r="D54" s="8"/>
      <c r="E54" s="13">
        <v>10</v>
      </c>
      <c r="F54" s="14">
        <f>F51+F52</f>
        <v>56810867.019200005</v>
      </c>
    </row>
    <row r="55" spans="1:6" ht="16.5" x14ac:dyDescent="0.2">
      <c r="A55" s="17">
        <f>A54+1</f>
        <v>40</v>
      </c>
      <c r="B55" s="7" t="s">
        <v>60</v>
      </c>
      <c r="C55" s="11"/>
      <c r="D55" s="8"/>
      <c r="E55" s="13"/>
      <c r="F55" s="14">
        <f>13.76%*(0.4*F41+F42)</f>
        <v>706553.33590400009</v>
      </c>
    </row>
    <row r="56" spans="1:6" ht="16.5" x14ac:dyDescent="0.2">
      <c r="A56" s="17">
        <f t="shared" ref="A56:A59" si="5">A55+1</f>
        <v>41</v>
      </c>
      <c r="B56" s="7" t="s">
        <v>61</v>
      </c>
      <c r="C56" s="11"/>
      <c r="D56" s="8"/>
      <c r="E56" s="13"/>
      <c r="F56" s="14">
        <f>4.75%*(0.4*F41+F42)</f>
        <v>243904.67627500003</v>
      </c>
    </row>
    <row r="57" spans="1:6" ht="16.5" x14ac:dyDescent="0.2">
      <c r="A57" s="17">
        <f t="shared" si="5"/>
        <v>42</v>
      </c>
      <c r="B57" s="7" t="s">
        <v>62</v>
      </c>
      <c r="C57" s="11"/>
      <c r="D57" s="8"/>
      <c r="E57" s="13"/>
      <c r="F57" s="14">
        <f>88170*10</f>
        <v>881700</v>
      </c>
    </row>
    <row r="58" spans="1:6" ht="16.5" x14ac:dyDescent="0.2">
      <c r="A58" s="17">
        <f t="shared" si="5"/>
        <v>43</v>
      </c>
      <c r="B58" s="7" t="s">
        <v>63</v>
      </c>
      <c r="C58" s="11" t="s">
        <v>31</v>
      </c>
      <c r="D58" s="8"/>
      <c r="E58" s="13">
        <v>10</v>
      </c>
      <c r="F58" s="14">
        <f>F54+F55+F56+F57</f>
        <v>58643025.031379007</v>
      </c>
    </row>
    <row r="59" spans="1:6" ht="16.5" x14ac:dyDescent="0.2">
      <c r="A59" s="22">
        <f t="shared" si="5"/>
        <v>44</v>
      </c>
      <c r="B59" s="18" t="s">
        <v>64</v>
      </c>
      <c r="C59" s="23"/>
      <c r="D59" s="24"/>
      <c r="E59" s="25"/>
      <c r="F59" s="19">
        <f>F58/10</f>
        <v>5864302.5031379005</v>
      </c>
    </row>
    <row r="60" spans="1:6" ht="16.5" x14ac:dyDescent="0.2">
      <c r="A60" s="17"/>
      <c r="B60" s="7" t="s">
        <v>65</v>
      </c>
      <c r="C60" s="11" t="s">
        <v>66</v>
      </c>
      <c r="D60" s="8"/>
      <c r="E60" s="13" t="s">
        <v>67</v>
      </c>
      <c r="F60" s="14">
        <f>ROUNDUP((F59/1000),0)*1000</f>
        <v>5865000</v>
      </c>
    </row>
    <row r="61" spans="1:6" ht="17.25" thickBot="1" x14ac:dyDescent="0.25">
      <c r="A61" s="26"/>
      <c r="B61" s="27" t="s">
        <v>68</v>
      </c>
      <c r="C61" s="28"/>
      <c r="D61" s="29"/>
      <c r="E61" s="30"/>
      <c r="F61" s="31">
        <f>F60/100000</f>
        <v>58.65</v>
      </c>
    </row>
    <row r="62" spans="1:6" ht="9" customHeight="1" x14ac:dyDescent="0.3">
      <c r="A62" s="32"/>
      <c r="B62" s="33"/>
      <c r="C62" s="32"/>
      <c r="D62" s="32"/>
      <c r="E62" s="32"/>
      <c r="F62" s="32"/>
    </row>
    <row r="63" spans="1:6" ht="16.5" x14ac:dyDescent="0.3">
      <c r="A63" s="32"/>
      <c r="B63" s="34" t="s">
        <v>69</v>
      </c>
      <c r="C63" s="32"/>
      <c r="D63" s="32"/>
      <c r="E63" s="32"/>
      <c r="F63" s="32"/>
    </row>
    <row r="64" spans="1:6" ht="16.5" x14ac:dyDescent="0.3">
      <c r="A64" s="32"/>
      <c r="B64" s="33"/>
      <c r="C64" s="32"/>
      <c r="D64" s="32"/>
      <c r="E64" s="32"/>
      <c r="F64" s="32"/>
    </row>
    <row r="65" spans="1:6" ht="16.5" x14ac:dyDescent="0.3">
      <c r="A65" s="32"/>
      <c r="B65" s="32"/>
      <c r="C65" s="32"/>
      <c r="D65" s="32"/>
      <c r="E65" s="32"/>
      <c r="F65" s="32"/>
    </row>
    <row r="66" spans="1:6" ht="16.5" x14ac:dyDescent="0.3">
      <c r="A66" s="32"/>
      <c r="B66" s="32"/>
      <c r="C66" s="32"/>
      <c r="D66" s="32"/>
      <c r="E66" s="32"/>
      <c r="F66" s="32"/>
    </row>
    <row r="67" spans="1:6" ht="16.5" x14ac:dyDescent="0.3">
      <c r="A67" s="32"/>
      <c r="B67" s="32"/>
      <c r="C67" s="32"/>
      <c r="D67" s="32"/>
      <c r="E67" s="32"/>
      <c r="F67" s="32"/>
    </row>
    <row r="68" spans="1:6" ht="16.5" x14ac:dyDescent="0.3">
      <c r="A68" s="32"/>
      <c r="B68" s="32"/>
      <c r="C68" s="32"/>
      <c r="D68" s="32"/>
      <c r="E68" s="32"/>
      <c r="F68" s="32"/>
    </row>
    <row r="69" spans="1:6" ht="16.5" x14ac:dyDescent="0.3">
      <c r="A69" s="32"/>
      <c r="B69" s="32"/>
      <c r="C69" s="32"/>
      <c r="D69" s="32"/>
      <c r="E69" s="32"/>
      <c r="F69" s="32"/>
    </row>
    <row r="70" spans="1:6" ht="16.5" x14ac:dyDescent="0.3">
      <c r="A70" s="32"/>
      <c r="B70" s="32"/>
      <c r="C70" s="32"/>
      <c r="D70" s="32"/>
      <c r="E70" s="32"/>
      <c r="F70" s="32"/>
    </row>
    <row r="71" spans="1:6" ht="16.5" x14ac:dyDescent="0.3">
      <c r="A71" s="32"/>
      <c r="B71" s="32"/>
      <c r="C71" s="32"/>
      <c r="D71" s="32"/>
      <c r="E71" s="32"/>
      <c r="F71" s="32"/>
    </row>
    <row r="72" spans="1:6" ht="16.5" x14ac:dyDescent="0.3">
      <c r="A72" s="32"/>
      <c r="B72" s="32"/>
      <c r="C72" s="32"/>
      <c r="D72" s="32"/>
      <c r="E72" s="32"/>
      <c r="F72" s="32"/>
    </row>
    <row r="73" spans="1:6" ht="16.5" x14ac:dyDescent="0.3">
      <c r="A73" s="32"/>
      <c r="B73" s="32"/>
      <c r="C73" s="32"/>
      <c r="D73" s="32"/>
      <c r="E73" s="32"/>
      <c r="F73" s="32"/>
    </row>
    <row r="74" spans="1:6" ht="16.5" x14ac:dyDescent="0.3">
      <c r="A74" s="32"/>
      <c r="B74" s="32"/>
      <c r="C74" s="32"/>
      <c r="D74" s="32"/>
      <c r="E74" s="32"/>
      <c r="F74" s="32"/>
    </row>
    <row r="75" spans="1:6" ht="16.5" x14ac:dyDescent="0.3">
      <c r="A75" s="32"/>
      <c r="B75" s="32"/>
      <c r="C75" s="32"/>
      <c r="D75" s="32"/>
      <c r="E75" s="32"/>
      <c r="F75" s="32"/>
    </row>
    <row r="76" spans="1:6" ht="16.5" x14ac:dyDescent="0.3">
      <c r="A76" s="32"/>
      <c r="B76" s="32"/>
      <c r="C76" s="32"/>
      <c r="D76" s="32"/>
      <c r="E76" s="32"/>
      <c r="F76" s="32"/>
    </row>
  </sheetData>
  <mergeCells count="2">
    <mergeCell ref="A1:F1"/>
    <mergeCell ref="A2:F2"/>
  </mergeCells>
  <printOptions horizontalCentered="1"/>
  <pageMargins left="0.31496062992125984" right="0.31496062992125984" top="0.55118110236220474" bottom="0.35433070866141736" header="0.31496062992125984" footer="0.31496062992125984"/>
  <pageSetup paperSize="9" scale="96"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132KV LINE</vt:lpstr>
      <vt:lpstr>'132KV LINE'!Print_Titles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EDGW6</cp:lastModifiedBy>
  <cp:lastPrinted>2018-09-25T07:24:06Z</cp:lastPrinted>
  <dcterms:created xsi:type="dcterms:W3CDTF">2013-06-24T10:54:01Z</dcterms:created>
  <dcterms:modified xsi:type="dcterms:W3CDTF">2019-07-31T06:16:48Z</dcterms:modified>
</cp:coreProperties>
</file>